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2D6A289-B74C-415B-82A7-ACC5750542DB}" xr6:coauthVersionLast="36" xr6:coauthVersionMax="36" xr10:uidLastSave="{00000000-0000-0000-0000-000000000000}"/>
  <bookViews>
    <workbookView xWindow="-120" yWindow="-120" windowWidth="38640" windowHeight="21120" xr2:uid="{00000000-000D-0000-FFFF-FFFF00000000}"/>
  </bookViews>
  <sheets>
    <sheet name="Stammdaten" sheetId="4" r:id="rId1"/>
    <sheet name="Datenabfrage" sheetId="2" r:id="rId2"/>
    <sheet name="Netzbetreiber_Anlagevermögen" sheetId="10" r:id="rId3"/>
    <sheet name="Verpächter_Anlagevermögen" sheetId="8" r:id="rId4"/>
    <sheet name="Ausfüllhilfe" sheetId="1" r:id="rId5"/>
  </sheets>
  <externalReferences>
    <externalReference r:id="rId6"/>
    <externalReference r:id="rId7"/>
  </externalReferences>
  <definedNames>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Sort" localSheetId="2" hidden="1">#REF!</definedName>
    <definedName name="_Sort" hidden="1">#REF!</definedName>
    <definedName name="Abgabejahr">YEAR('[1]A. Allgemeine Informationen'!$D$13)</definedName>
    <definedName name="AbschreibungAGr" localSheetId="2">#REF!</definedName>
    <definedName name="AbschreibungAGr">#REF!</definedName>
    <definedName name="AbschreibungAHK" localSheetId="2">#REF!</definedName>
    <definedName name="AbschreibungAHK">#REF!</definedName>
    <definedName name="AbschreibungAHKBvD" localSheetId="2">#REF!</definedName>
    <definedName name="AbschreibungAHKBvD">#REF!</definedName>
    <definedName name="Abschreibungsbetrag" localSheetId="2">#REF!</definedName>
    <definedName name="Abschreibungsbetrag">#REF!</definedName>
    <definedName name="AbschreibungsendeJahr" localSheetId="2">#REF!</definedName>
    <definedName name="AbschreibungsendeJahr">#REF!</definedName>
    <definedName name="AbschreibungsendeMonat" localSheetId="2">#REF!</definedName>
    <definedName name="AbschreibungsendeMonat">#REF!</definedName>
    <definedName name="AG" localSheetId="2">#REF!</definedName>
    <definedName name="AG">#REF!</definedName>
    <definedName name="Aktivierungsjahr" localSheetId="2">#REF!</definedName>
    <definedName name="Aktivierungsjahr">#REF!</definedName>
    <definedName name="Aktivierungsmonat" localSheetId="2">#REF!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2">#REF!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21" i="2" l="1"/>
  <c r="C57" i="2" l="1"/>
  <c r="D57" i="2"/>
  <c r="E57" i="2"/>
  <c r="F57" i="2"/>
  <c r="G57" i="2"/>
  <c r="H57" i="2"/>
  <c r="R46" i="2"/>
  <c r="Q46" i="2"/>
  <c r="P46" i="2"/>
  <c r="O46" i="2"/>
  <c r="N46" i="2"/>
  <c r="M46" i="2"/>
  <c r="L46" i="2"/>
  <c r="K46" i="2"/>
  <c r="J46" i="2"/>
  <c r="I46" i="2"/>
  <c r="H46" i="2"/>
  <c r="G46" i="2"/>
  <c r="F46" i="2"/>
  <c r="E46" i="2"/>
  <c r="D46" i="2"/>
  <c r="C46" i="2"/>
  <c r="R45" i="2"/>
  <c r="Q45" i="2"/>
  <c r="P45" i="2"/>
  <c r="O45" i="2"/>
  <c r="N45" i="2"/>
  <c r="M45" i="2"/>
  <c r="L45" i="2"/>
  <c r="K45" i="2"/>
  <c r="J45" i="2"/>
  <c r="I45" i="2"/>
  <c r="H45" i="2"/>
  <c r="G45"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<sst xmlns="http://schemas.openxmlformats.org/spreadsheetml/2006/main" count="526" uniqueCount="221">
  <si>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</si>
  <si>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</si>
  <si>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</si>
  <si>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</si>
  <si>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</si>
  <si>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</si>
  <si>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</si>
  <si>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</si>
  <si>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</si>
  <si>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</si>
  <si>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</si>
  <si>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</si>
  <si>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</si>
  <si>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</si>
  <si>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</si>
  <si>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</si>
  <si>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</si>
  <si>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</si>
  <si>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</si>
  <si>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</si>
  <si>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</si>
  <si>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</si>
  <si>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</si>
  <si>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</si>
  <si>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</si>
  <si>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</si>
  <si>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</si>
  <si>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</si>
  <si>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</si>
  <si>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</si>
  <si>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</si>
  <si>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</si>
  <si>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</si>
  <si>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</si>
  <si>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</si>
  <si>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</si>
  <si>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</si>
  <si>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</si>
  <si>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</si>
  <si>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</si>
  <si>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</si>
  <si>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</si>
  <si>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</si>
  <si>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</si>
  <si>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</si>
  <si>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</si>
  <si>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</si>
  <si>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</si>
  <si>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</si>
  <si>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</si>
  <si>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</si>
  <si>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</si>
  <si>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</si>
  <si>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</si>
  <si>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</si>
  <si>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</si>
  <si>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</si>
  <si>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</si>
  <si>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</si>
  <si>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</si>
  <si>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</si>
  <si>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</si>
  <si>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</si>
  <si>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</si>
  <si>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</si>
  <si>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</si>
  <si>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</si>
  <si>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</si>
  <si>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</si>
  <si>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</si>
  <si>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</si>
  <si>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</si>
  <si>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</si>
  <si>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</si>
  <si>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</si>
  <si>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</si>
  <si>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</si>
  <si>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</si>
  <si>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</si>
  <si>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</si>
  <si>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</si>
  <si>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</si>
  <si>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</si>
  <si>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</si>
  <si>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</si>
  <si>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</si>
  <si>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</si>
  <si>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</si>
  <si>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</si>
  <si>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</si>
  <si>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</si>
  <si>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</si>
  <si>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</si>
  <si>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</si>
  <si>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</si>
  <si>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</si>
  <si>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</si>
  <si>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</si>
  <si>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</si>
  <si>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</si>
  <si>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</si>
  <si>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</si>
  <si>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</si>
  <si>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</si>
  <si>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</si>
  <si>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</si>
  <si>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</si>
  <si>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</si>
  <si>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</si>
  <si>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</si>
  <si>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</si>
  <si>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</si>
  <si>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</si>
  <si>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</si>
  <si>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</si>
  <si>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</si>
  <si>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</si>
  <si>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</si>
  <si>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</si>
  <si>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</si>
  <si>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</si>
  <si>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</si>
  <si>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</si>
  <si>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</si>
  <si>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</si>
  <si>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</si>
  <si>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</si>
  <si>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</si>
  <si>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</si>
  <si>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</si>
  <si>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</si>
  <si>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</si>
  <si>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</si>
  <si>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</si>
  <si>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</si>
  <si>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</si>
  <si>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</si>
  <si>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</si>
  <si>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</si>
  <si>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</si>
  <si>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</si>
  <si>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</si>
  <si>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</si>
  <si>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</si>
  <si>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</si>
  <si>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</si>
  <si>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</si>
  <si>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</si>
  <si>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</si>
  <si>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</si>
  <si>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</si>
  <si>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</si>
  <si>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</si>
  <si>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</si>
  <si>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</si>
  <si>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</si>
  <si>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</si>
  <si>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</si>
  <si>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</si>
  <si>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</si>
  <si>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</si>
  <si>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</si>
  <si>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</si>
  <si>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</si>
  <si>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</si>
  <si>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</si>
  <si>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</si>
  <si>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</si>
  <si>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</si>
  <si>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</si>
  <si>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</si>
  <si>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</si>
  <si>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</si>
  <si>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</si>
  <si>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</si>
  <si>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</si>
  <si>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</si>
  <si>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</si>
  <si>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</si>
  <si>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</si>
  <si>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</si>
  <si>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</si>
  <si>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</si>
  <si>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</si>
  <si>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</si>
  <si>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</si>
  <si>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</si>
  <si>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</si>
  <si>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</si>
  <si>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</si>
  <si>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</si>
  <si>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</si>
  <si>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</si>
  <si>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</si>
  <si>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</si>
  <si>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</si>
  <si>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</si>
  <si>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</si>
  <si>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</si>
  <si>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</si>
  <si>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</si>
  <si>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</si>
  <si>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</si>
  <si>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</si>
  <si>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</si>
  <si>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</si>
  <si>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</si>
  <si>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</si>
  <si>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</si>
  <si>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</si>
  <si>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</si>
  <si>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</si>
  <si>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</si>
  <si>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</si>
  <si>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</si>
  <si>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</si>
  <si>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</si>
  <si>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</si>
  <si>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</si>
  <si>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Statdwerke Langen GmbH</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</si>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</sst>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xf numFmtId="0" fontId="33" fillId="0" borderId="0" applyNumberFormat="0" applyFill="0" applyBorder="0" applyAlignment="0" applyProtection="0"/>
  </cellStyleXfs>
  <cellXfs count="108">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171" fontId="33" fillId="22" borderId="1" xfId="66" applyNumberFormat="1" applyFill="1" applyBorder="1" applyAlignment="1" applyProtection="1">
      <alignment horizontal="center" vertical="center"/>
      <protection locked="0"/>
    </xf>
    <xf numFmtId="172" fontId="27" fillId="22" borderId="7" xfId="2" applyNumberFormat="1" applyFont="1" applyFill="1" applyBorder="1" applyAlignment="1" applyProtection="1">
      <alignment horizontal="right" vertical="center"/>
      <protection locked="0"/>
    </xf>
    <xf numFmtId="172" fontId="31" fillId="21" borderId="1" xfId="1" applyNumberFormat="1" applyFont="1" applyFill="1" applyBorder="1" applyAlignment="1" applyProtection="1">
      <alignment horizontal="right" vertical="center"/>
    </xf>
    <xf numFmtId="172" fontId="27" fillId="22" borderId="1" xfId="2" applyNumberFormat="1" applyFont="1" applyFill="1" applyBorder="1" applyAlignment="1" applyProtection="1">
      <alignment horizontal="right" vertical="center"/>
      <protection locked="0"/>
    </xf>
    <xf numFmtId="172" fontId="31" fillId="22" borderId="1" xfId="2" applyNumberFormat="1" applyFont="1" applyFill="1" applyBorder="1" applyAlignment="1" applyProtection="1">
      <alignment horizontal="right" vertical="center"/>
      <protection locked="0"/>
    </xf>
    <xf numFmtId="172" fontId="30" fillId="0" borderId="0" xfId="0" applyNumberFormat="1" applyFont="1" applyAlignment="1">
      <alignment vertical="center"/>
    </xf>
    <xf numFmtId="0" fontId="32" fillId="23" borderId="1" xfId="0" applyFont="1" applyFill="1" applyBorder="1" applyAlignment="1">
      <alignment horizontal="center"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1" defaultTableStyle="TableStyleMedium2" defaultPivotStyle="PivotStyleLight16">
    <tableStyle name="Invisible" pivot="0" table="0" count="0" xr9:uid="{3B80D717-C11F-4788-B16F-C22D5339D707}"/>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GuV%20Berechnungen%202006%2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91"/>
      <sheetName val="Verwaltung für Umlagen"/>
    </sheetNames>
    <sheetDataSet>
      <sheetData sheetId="0">
        <row r="6">
          <cell r="C6">
            <v>0</v>
          </cell>
          <cell r="D6">
            <v>0</v>
          </cell>
          <cell r="E6">
            <v>0</v>
          </cell>
          <cell r="F6">
            <v>0</v>
          </cell>
          <cell r="G6">
            <v>0</v>
          </cell>
          <cell r="H6">
            <v>0</v>
          </cell>
          <cell r="I6">
            <v>0</v>
          </cell>
          <cell r="J6">
            <v>152982.20000000001</v>
          </cell>
          <cell r="K6">
            <v>681450.46</v>
          </cell>
          <cell r="L6">
            <v>894491.19</v>
          </cell>
          <cell r="M6">
            <v>904645.93</v>
          </cell>
          <cell r="N6">
            <v>871154.16</v>
          </cell>
          <cell r="O6">
            <v>977416.73</v>
          </cell>
          <cell r="P6">
            <v>1172353.77</v>
          </cell>
          <cell r="Q6">
            <v>925028.47</v>
          </cell>
          <cell r="R6">
            <v>1186369.08</v>
          </cell>
        </row>
        <row r="7">
          <cell r="C7">
            <v>0</v>
          </cell>
          <cell r="D7">
            <v>0</v>
          </cell>
          <cell r="E7">
            <v>0</v>
          </cell>
          <cell r="F7">
            <v>0</v>
          </cell>
          <cell r="G7">
            <v>0</v>
          </cell>
          <cell r="H7">
            <v>0</v>
          </cell>
          <cell r="I7">
            <v>0</v>
          </cell>
          <cell r="J7">
            <v>0</v>
          </cell>
          <cell r="K7">
            <v>103555.33</v>
          </cell>
          <cell r="L7">
            <v>158995</v>
          </cell>
          <cell r="M7">
            <v>0</v>
          </cell>
          <cell r="N7">
            <v>0</v>
          </cell>
          <cell r="O7">
            <v>0</v>
          </cell>
          <cell r="P7">
            <v>0</v>
          </cell>
          <cell r="Q7">
            <v>0</v>
          </cell>
          <cell r="R7">
            <v>0</v>
          </cell>
        </row>
        <row r="8">
          <cell r="C8">
            <v>0</v>
          </cell>
          <cell r="D8">
            <v>0</v>
          </cell>
          <cell r="E8">
            <v>0</v>
          </cell>
          <cell r="F8">
            <v>0</v>
          </cell>
          <cell r="G8">
            <v>54901.89</v>
          </cell>
          <cell r="H8">
            <v>50873.09</v>
          </cell>
          <cell r="I8">
            <v>0</v>
          </cell>
          <cell r="J8">
            <v>39451.42</v>
          </cell>
          <cell r="K8">
            <v>0</v>
          </cell>
          <cell r="L8">
            <v>0</v>
          </cell>
          <cell r="M8">
            <v>0</v>
          </cell>
          <cell r="N8">
            <v>0</v>
          </cell>
          <cell r="O8">
            <v>0</v>
          </cell>
          <cell r="P8">
            <v>0</v>
          </cell>
          <cell r="Q8">
            <v>0</v>
          </cell>
          <cell r="R8">
            <v>0</v>
          </cell>
        </row>
        <row r="22">
          <cell r="C22">
            <v>220305.16</v>
          </cell>
          <cell r="D22">
            <v>210449.93</v>
          </cell>
          <cell r="E22">
            <v>213518.2</v>
          </cell>
          <cell r="F22">
            <v>434021.48</v>
          </cell>
          <cell r="G22">
            <v>434408.91</v>
          </cell>
          <cell r="H22">
            <v>588845.12</v>
          </cell>
          <cell r="I22">
            <v>657783.56000000006</v>
          </cell>
          <cell r="J22">
            <v>501301.1</v>
          </cell>
          <cell r="K22">
            <v>0</v>
          </cell>
          <cell r="L22">
            <v>0</v>
          </cell>
          <cell r="M22">
            <v>0</v>
          </cell>
          <cell r="N22">
            <v>0</v>
          </cell>
          <cell r="O22">
            <v>0</v>
          </cell>
          <cell r="P22">
            <v>0</v>
          </cell>
          <cell r="Q22">
            <v>0</v>
          </cell>
          <cell r="R22">
            <v>0</v>
          </cell>
        </row>
        <row r="41">
          <cell r="C41">
            <v>0</v>
          </cell>
          <cell r="D41">
            <v>0</v>
          </cell>
          <cell r="E41">
            <v>0</v>
          </cell>
          <cell r="F41">
            <v>0</v>
          </cell>
          <cell r="G41">
            <v>0</v>
          </cell>
          <cell r="H41">
            <v>0</v>
          </cell>
          <cell r="I41">
            <v>0</v>
          </cell>
          <cell r="J41">
            <v>39998.800000000003</v>
          </cell>
          <cell r="K41">
            <v>306439.84999999998</v>
          </cell>
          <cell r="L41">
            <v>317354.27</v>
          </cell>
          <cell r="M41">
            <v>0</v>
          </cell>
          <cell r="N41">
            <v>0</v>
          </cell>
          <cell r="O41">
            <v>0</v>
          </cell>
          <cell r="P41">
            <v>0</v>
          </cell>
          <cell r="Q41">
            <v>0</v>
          </cell>
          <cell r="R41">
            <v>0</v>
          </cell>
        </row>
        <row r="86">
          <cell r="G86">
            <v>105155.24</v>
          </cell>
          <cell r="H86">
            <v>380558.43</v>
          </cell>
          <cell r="I86">
            <v>207273.31</v>
          </cell>
          <cell r="J86">
            <v>447107.74</v>
          </cell>
          <cell r="K86">
            <v>724986.36</v>
          </cell>
          <cell r="L86">
            <v>803928.35</v>
          </cell>
          <cell r="M86">
            <v>780951.79</v>
          </cell>
          <cell r="N86">
            <v>943455.88</v>
          </cell>
          <cell r="O86">
            <v>817855.3</v>
          </cell>
          <cell r="P86">
            <v>813338.43</v>
          </cell>
          <cell r="Q86">
            <v>970039.85</v>
          </cell>
          <cell r="R86">
            <v>677531.91</v>
          </cell>
        </row>
        <row r="87">
          <cell r="G87">
            <v>456584.31</v>
          </cell>
          <cell r="H87">
            <v>602895.41</v>
          </cell>
          <cell r="I87">
            <v>764539.5</v>
          </cell>
          <cell r="J87">
            <v>798861.7</v>
          </cell>
          <cell r="K87">
            <v>982064.18</v>
          </cell>
          <cell r="L87">
            <v>874340.11</v>
          </cell>
          <cell r="M87">
            <v>969886.55</v>
          </cell>
          <cell r="N87">
            <v>871223.94</v>
          </cell>
          <cell r="O87">
            <v>950456.42</v>
          </cell>
          <cell r="P87">
            <v>1147389.43</v>
          </cell>
          <cell r="Q87">
            <v>1003000.29</v>
          </cell>
          <cell r="R87">
            <v>1059220.27</v>
          </cell>
        </row>
      </sheetData>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10000702</v>
      </c>
    </row>
    <row r="7" spans="1:3" ht="21" customHeight="1">
      <c r="B7" s="2" t="s">
        <v>25</v>
      </c>
      <c r="C7" s="52"/>
    </row>
    <row r="8" spans="1:3" ht="21" customHeight="1">
      <c r="B8" s="2" t="s">
        <v>82</v>
      </c>
      <c r="C8" s="12"/>
    </row>
    <row r="9" spans="1:3" ht="21" customHeight="1">
      <c r="B9" s="2" t="s">
        <v>83</v>
      </c>
      <c r="C9" s="101"/>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BK71"/>
  <sheetViews>
    <sheetView showGridLines="0" zoomScale="80" zoomScaleNormal="80" workbookViewId="0">
      <pane xSplit="2" ySplit="1" topLeftCell="C2" activePane="bottomRight" state="frozen"/>
      <selection pane="topRight" activeCell="C1" sqref="C1"/>
      <selection pane="bottomLeft" activeCell="A2" sqref="A2"/>
      <selection pane="bottomRight" activeCell="S7" sqref="S7"/>
    </sheetView>
  </sheetViews>
  <sheetFormatPr baseColWidth="10" defaultRowHeight="15.75"/>
  <cols>
    <col min="1" max="1" width="6.28515625" style="40" customWidth="1"/>
    <col min="2" max="2" width="87.7109375" style="89" customWidth="1"/>
    <col min="3" max="19" width="17.42578125" style="40" bestFit="1" customWidth="1"/>
    <col min="20" max="20" width="11.42578125" style="40"/>
    <col min="21" max="31" width="14.5703125" style="40" bestFit="1" customWidth="1"/>
    <col min="32" max="33" width="15.85546875" style="40" bestFit="1" customWidth="1"/>
    <col min="34" max="34" width="14.5703125" style="40" bestFit="1" customWidth="1"/>
    <col min="35" max="37" width="15.85546875" style="40" bestFit="1" customWidth="1"/>
    <col min="38" max="38" width="6" style="40" bestFit="1" customWidth="1"/>
    <col min="39" max="49" width="14.5703125" style="40" bestFit="1" customWidth="1"/>
    <col min="50" max="51" width="15.85546875" style="40" bestFit="1" customWidth="1"/>
    <col min="52" max="52" width="14.5703125" style="40" bestFit="1" customWidth="1"/>
    <col min="53" max="55" width="15.85546875" style="40" bestFit="1" customWidth="1"/>
    <col min="56" max="56" width="6" style="40" bestFit="1" customWidth="1"/>
    <col min="57" max="63" width="14.5703125" style="40" bestFit="1" customWidth="1"/>
    <col min="64" max="16384" width="11.42578125" style="40"/>
  </cols>
  <sheetData>
    <row r="1" spans="1:63" ht="26.25" customHeight="1">
      <c r="A1" s="41"/>
      <c r="B1" s="82" t="s">
        <v>24</v>
      </c>
      <c r="C1" s="107">
        <v>2006</v>
      </c>
      <c r="D1" s="107">
        <v>2007</v>
      </c>
      <c r="E1" s="107">
        <v>2008</v>
      </c>
      <c r="F1" s="107">
        <v>2009</v>
      </c>
      <c r="G1" s="107">
        <v>2010</v>
      </c>
      <c r="H1" s="107">
        <v>2011</v>
      </c>
      <c r="I1" s="107">
        <v>2012</v>
      </c>
      <c r="J1" s="107">
        <v>2013</v>
      </c>
      <c r="K1" s="107">
        <v>2014</v>
      </c>
      <c r="L1" s="107">
        <v>2015</v>
      </c>
      <c r="M1" s="107">
        <v>2016</v>
      </c>
      <c r="N1" s="107">
        <v>2017</v>
      </c>
      <c r="O1" s="42">
        <v>2018</v>
      </c>
      <c r="P1" s="42">
        <v>2019</v>
      </c>
      <c r="Q1" s="42">
        <v>2020</v>
      </c>
      <c r="R1" s="42">
        <v>2021</v>
      </c>
      <c r="S1" s="42">
        <v>2022</v>
      </c>
    </row>
    <row r="2" spans="1:63" ht="18.75" customHeight="1">
      <c r="A2" s="69" t="s">
        <v>20</v>
      </c>
      <c r="B2" s="83" t="s">
        <v>0</v>
      </c>
      <c r="C2" s="43"/>
      <c r="D2" s="43"/>
      <c r="E2" s="43"/>
      <c r="F2" s="43"/>
      <c r="G2" s="43"/>
      <c r="H2" s="43"/>
      <c r="I2" s="43"/>
      <c r="J2" s="43"/>
      <c r="K2" s="43"/>
      <c r="L2" s="43"/>
      <c r="M2" s="43"/>
      <c r="N2" s="43"/>
      <c r="O2" s="43"/>
      <c r="P2" s="43"/>
      <c r="Q2" s="43"/>
      <c r="R2" s="43"/>
      <c r="S2" s="43"/>
    </row>
    <row r="3" spans="1:63" ht="18.75" customHeight="1">
      <c r="A3" s="76">
        <v>1</v>
      </c>
      <c r="B3" s="79" t="s">
        <v>59</v>
      </c>
      <c r="C3" s="105">
        <v>14744</v>
      </c>
      <c r="D3" s="105">
        <v>14395</v>
      </c>
      <c r="E3" s="105">
        <v>14537</v>
      </c>
      <c r="F3" s="105">
        <v>14568</v>
      </c>
      <c r="G3" s="105">
        <v>14672</v>
      </c>
      <c r="H3" s="105">
        <v>13842</v>
      </c>
      <c r="I3" s="105">
        <v>12870</v>
      </c>
      <c r="J3" s="105">
        <v>9638</v>
      </c>
      <c r="K3" s="105">
        <v>9405</v>
      </c>
      <c r="L3" s="105">
        <v>9349</v>
      </c>
      <c r="M3" s="105">
        <v>10034</v>
      </c>
      <c r="N3" s="105">
        <v>9331</v>
      </c>
      <c r="O3" s="102">
        <v>12769</v>
      </c>
      <c r="P3" s="102">
        <v>15312</v>
      </c>
      <c r="Q3" s="102">
        <v>14193</v>
      </c>
      <c r="R3" s="102">
        <v>11442</v>
      </c>
      <c r="S3" s="102">
        <v>12160</v>
      </c>
    </row>
    <row r="4" spans="1:63" ht="18.75" customHeight="1">
      <c r="A4" s="76">
        <v>2</v>
      </c>
      <c r="B4" s="79" t="s">
        <v>31</v>
      </c>
      <c r="C4" s="105">
        <v>9</v>
      </c>
      <c r="D4" s="105">
        <v>9</v>
      </c>
      <c r="E4" s="105">
        <v>9</v>
      </c>
      <c r="F4" s="105">
        <v>9</v>
      </c>
      <c r="G4" s="105">
        <v>9</v>
      </c>
      <c r="H4" s="105">
        <v>9</v>
      </c>
      <c r="I4" s="105">
        <v>9</v>
      </c>
      <c r="J4" s="105">
        <v>6</v>
      </c>
      <c r="K4" s="105">
        <v>6</v>
      </c>
      <c r="L4" s="105">
        <v>6</v>
      </c>
      <c r="M4" s="105">
        <v>6</v>
      </c>
      <c r="N4" s="105">
        <v>6</v>
      </c>
      <c r="O4" s="102">
        <v>7</v>
      </c>
      <c r="P4" s="102">
        <v>8</v>
      </c>
      <c r="Q4" s="102">
        <v>8</v>
      </c>
      <c r="R4" s="102">
        <v>6</v>
      </c>
      <c r="S4" s="102">
        <v>6</v>
      </c>
    </row>
    <row r="5" spans="1:63" ht="18.75" customHeight="1">
      <c r="A5" s="77" t="s">
        <v>2</v>
      </c>
      <c r="B5" s="84" t="s">
        <v>1</v>
      </c>
      <c r="C5" s="103"/>
      <c r="D5" s="103"/>
      <c r="E5" s="103"/>
      <c r="F5" s="103"/>
      <c r="G5" s="103"/>
      <c r="H5" s="103"/>
      <c r="I5" s="103"/>
      <c r="J5" s="103"/>
      <c r="K5" s="103"/>
      <c r="L5" s="103"/>
      <c r="M5" s="103"/>
      <c r="N5" s="103"/>
      <c r="O5" s="103"/>
      <c r="P5" s="103"/>
      <c r="Q5" s="103"/>
      <c r="R5" s="103"/>
      <c r="S5" s="103"/>
    </row>
    <row r="6" spans="1:63" ht="18.75" customHeight="1">
      <c r="A6" s="76">
        <v>1</v>
      </c>
      <c r="B6" s="79" t="s">
        <v>158</v>
      </c>
      <c r="C6" s="105">
        <v>12936128.085300002</v>
      </c>
      <c r="D6" s="105">
        <v>10460458.6303</v>
      </c>
      <c r="E6" s="105">
        <v>9996678.9306999985</v>
      </c>
      <c r="F6" s="105">
        <v>11294859.891000001</v>
      </c>
      <c r="G6" s="105">
        <v>11525812.687199999</v>
      </c>
      <c r="H6" s="105">
        <v>11842752.384399999</v>
      </c>
      <c r="I6" s="105">
        <v>10996276.752999999</v>
      </c>
      <c r="J6" s="105">
        <v>13245496.050499998</v>
      </c>
      <c r="K6" s="105">
        <v>14172196.9123</v>
      </c>
      <c r="L6" s="105">
        <v>14136385.968599999</v>
      </c>
      <c r="M6" s="105">
        <v>13390793.551100001</v>
      </c>
      <c r="N6" s="105">
        <v>14507752.374500001</v>
      </c>
      <c r="O6" s="102">
        <v>14318993.003700001</v>
      </c>
      <c r="P6" s="102">
        <v>14178196.809</v>
      </c>
      <c r="Q6" s="102">
        <v>17021492.547499999</v>
      </c>
      <c r="R6" s="102">
        <v>17242221.625300001</v>
      </c>
      <c r="S6" s="102">
        <v>16556962.790899999</v>
      </c>
    </row>
    <row r="7" spans="1:63" ht="18.75" customHeight="1">
      <c r="A7" s="78" t="s">
        <v>75</v>
      </c>
      <c r="B7" s="79" t="s">
        <v>159</v>
      </c>
      <c r="C7" s="105">
        <v>2954948.3753000004</v>
      </c>
      <c r="D7" s="105">
        <v>2367929.1903000004</v>
      </c>
      <c r="E7" s="105">
        <v>2169655.6006999998</v>
      </c>
      <c r="F7" s="105">
        <v>2620725.4710000004</v>
      </c>
      <c r="G7" s="105">
        <v>2553864.6072</v>
      </c>
      <c r="H7" s="105">
        <v>2576877.8843999999</v>
      </c>
      <c r="I7" s="105">
        <v>2639936.2530000005</v>
      </c>
      <c r="J7" s="105">
        <v>3775527.4504999998</v>
      </c>
      <c r="K7" s="105">
        <v>4205513.9423000002</v>
      </c>
      <c r="L7" s="105">
        <v>4192561.2886000001</v>
      </c>
      <c r="M7" s="105">
        <v>4201796.3810999999</v>
      </c>
      <c r="N7" s="105">
        <v>4283409.2445</v>
      </c>
      <c r="O7" s="102">
        <v>4297559.8037</v>
      </c>
      <c r="P7" s="102">
        <v>4845047.8389999997</v>
      </c>
      <c r="Q7" s="102">
        <v>5061764.1475</v>
      </c>
      <c r="R7" s="102">
        <v>5493345.7053000005</v>
      </c>
      <c r="S7" s="102">
        <v>5374979.3108999999</v>
      </c>
      <c r="V7" s="106"/>
    </row>
    <row r="8" spans="1:63" ht="18.75" customHeight="1">
      <c r="A8" s="78" t="s">
        <v>89</v>
      </c>
      <c r="B8" s="79" t="s">
        <v>160</v>
      </c>
      <c r="C8" s="105">
        <v>1509329.37</v>
      </c>
      <c r="D8" s="105">
        <v>1479243.1800000002</v>
      </c>
      <c r="E8" s="105">
        <v>1537752.84</v>
      </c>
      <c r="F8" s="105">
        <v>1544557.83</v>
      </c>
      <c r="G8" s="105">
        <v>1558285.96</v>
      </c>
      <c r="H8" s="105">
        <v>1500534.37</v>
      </c>
      <c r="I8" s="105">
        <v>1476175.5</v>
      </c>
      <c r="J8" s="105">
        <v>1471382.28</v>
      </c>
      <c r="K8" s="105">
        <v>1399251.97</v>
      </c>
      <c r="L8" s="105">
        <v>1401610.49</v>
      </c>
      <c r="M8" s="105">
        <v>1402638.1</v>
      </c>
      <c r="N8" s="105">
        <v>1399724.22</v>
      </c>
      <c r="O8" s="102">
        <v>1343013.33</v>
      </c>
      <c r="P8" s="102">
        <v>1337455.1000000001</v>
      </c>
      <c r="Q8" s="102">
        <v>1399158.93</v>
      </c>
      <c r="R8" s="102">
        <v>1406148.16</v>
      </c>
      <c r="S8" s="102">
        <v>1271228.3400000001</v>
      </c>
    </row>
    <row r="9" spans="1:63">
      <c r="A9" s="78" t="s">
        <v>100</v>
      </c>
      <c r="B9" s="79" t="s">
        <v>87</v>
      </c>
      <c r="C9" s="105">
        <v>9981179.7100000009</v>
      </c>
      <c r="D9" s="105">
        <v>8092529.4399999995</v>
      </c>
      <c r="E9" s="105">
        <v>7827023.3299999982</v>
      </c>
      <c r="F9" s="105">
        <v>8674134.4199999999</v>
      </c>
      <c r="G9" s="105">
        <v>8971948.0799999982</v>
      </c>
      <c r="H9" s="105">
        <v>9265874.5</v>
      </c>
      <c r="I9" s="105">
        <v>8356340.4999999981</v>
      </c>
      <c r="J9" s="105">
        <v>9469968.5999999978</v>
      </c>
      <c r="K9" s="105">
        <v>9966682.9699999988</v>
      </c>
      <c r="L9" s="105">
        <v>9943824.6799999997</v>
      </c>
      <c r="M9" s="105">
        <v>9188997.1700000018</v>
      </c>
      <c r="N9" s="105">
        <v>10224343.130000001</v>
      </c>
      <c r="O9" s="102">
        <v>10021433.200000001</v>
      </c>
      <c r="P9" s="102">
        <v>9333148.9700000007</v>
      </c>
      <c r="Q9" s="102">
        <v>11959728.399999999</v>
      </c>
      <c r="R9" s="102">
        <v>11748875.920000002</v>
      </c>
      <c r="S9" s="102">
        <v>11181983.48</v>
      </c>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06"/>
      <c r="BJ9" s="106"/>
      <c r="BK9" s="106"/>
    </row>
    <row r="10" spans="1:63" ht="30">
      <c r="A10" s="76">
        <v>2</v>
      </c>
      <c r="B10" s="79" t="s">
        <v>36</v>
      </c>
      <c r="C10" s="105">
        <v>0</v>
      </c>
      <c r="D10" s="105">
        <v>0</v>
      </c>
      <c r="E10" s="105">
        <v>0</v>
      </c>
      <c r="F10" s="105">
        <v>0</v>
      </c>
      <c r="G10" s="105">
        <v>0</v>
      </c>
      <c r="H10" s="105">
        <v>0</v>
      </c>
      <c r="I10" s="105">
        <v>0</v>
      </c>
      <c r="J10" s="105">
        <v>0</v>
      </c>
      <c r="K10" s="105">
        <v>0</v>
      </c>
      <c r="L10" s="105">
        <v>0</v>
      </c>
      <c r="M10" s="105">
        <v>0</v>
      </c>
      <c r="N10" s="105">
        <v>0</v>
      </c>
      <c r="O10" s="102">
        <v>0</v>
      </c>
      <c r="P10" s="102">
        <v>0</v>
      </c>
      <c r="Q10" s="102">
        <v>0</v>
      </c>
      <c r="R10" s="102">
        <v>0</v>
      </c>
      <c r="S10" s="102">
        <v>0</v>
      </c>
      <c r="U10" s="106"/>
      <c r="V10" s="106"/>
      <c r="W10" s="106"/>
      <c r="X10" s="106"/>
      <c r="Y10" s="106"/>
      <c r="Z10" s="106"/>
      <c r="AA10" s="106"/>
      <c r="AB10" s="106"/>
      <c r="AC10" s="106"/>
      <c r="AD10" s="106"/>
      <c r="AE10" s="106"/>
      <c r="AF10" s="106"/>
      <c r="AG10" s="106"/>
      <c r="AH10" s="106"/>
      <c r="AI10" s="106"/>
      <c r="AJ10" s="106"/>
      <c r="AK10" s="106"/>
    </row>
    <row r="11" spans="1:63" ht="18.75" customHeight="1">
      <c r="A11" s="76">
        <v>3</v>
      </c>
      <c r="B11" s="79" t="s">
        <v>58</v>
      </c>
      <c r="C11" s="105">
        <v>325973.93</v>
      </c>
      <c r="D11" s="105">
        <v>178327.44</v>
      </c>
      <c r="E11" s="105">
        <v>182175.22</v>
      </c>
      <c r="F11" s="105">
        <v>128450.28</v>
      </c>
      <c r="G11" s="105">
        <v>141173.56</v>
      </c>
      <c r="H11" s="105">
        <v>152884.56</v>
      </c>
      <c r="I11" s="105">
        <v>126742.52</v>
      </c>
      <c r="J11" s="105">
        <v>158113.51</v>
      </c>
      <c r="K11" s="105">
        <v>118595.53</v>
      </c>
      <c r="L11" s="105">
        <v>181247.32</v>
      </c>
      <c r="M11" s="105">
        <v>267637.73</v>
      </c>
      <c r="N11" s="105">
        <v>179786.89</v>
      </c>
      <c r="O11" s="102">
        <v>283165.73</v>
      </c>
      <c r="P11" s="102">
        <v>282470</v>
      </c>
      <c r="Q11" s="102">
        <v>212086.38</v>
      </c>
      <c r="R11" s="102">
        <v>168854.63</v>
      </c>
      <c r="S11" s="102">
        <v>346455.13</v>
      </c>
    </row>
    <row r="12" spans="1:63" ht="18.75" customHeight="1">
      <c r="A12" s="77" t="s">
        <v>3</v>
      </c>
      <c r="B12" s="84" t="s">
        <v>5</v>
      </c>
      <c r="C12" s="103"/>
      <c r="D12" s="103"/>
      <c r="E12" s="103"/>
      <c r="F12" s="103"/>
      <c r="G12" s="103"/>
      <c r="H12" s="103"/>
      <c r="I12" s="103"/>
      <c r="J12" s="103"/>
      <c r="K12" s="103"/>
      <c r="L12" s="103"/>
      <c r="M12" s="103"/>
      <c r="N12" s="103"/>
      <c r="O12" s="103"/>
      <c r="P12" s="103"/>
      <c r="Q12" s="103"/>
      <c r="R12" s="103"/>
      <c r="S12" s="103"/>
    </row>
    <row r="13" spans="1:63" ht="18.75" customHeight="1">
      <c r="A13" s="76">
        <v>1</v>
      </c>
      <c r="B13" s="79" t="s">
        <v>37</v>
      </c>
      <c r="C13" s="105">
        <v>514554</v>
      </c>
      <c r="D13" s="105">
        <v>458096</v>
      </c>
      <c r="E13" s="105">
        <v>761442</v>
      </c>
      <c r="F13" s="105">
        <v>1093972</v>
      </c>
      <c r="G13" s="105">
        <v>1370423</v>
      </c>
      <c r="H13" s="105">
        <v>1735941</v>
      </c>
      <c r="I13" s="105">
        <v>596142</v>
      </c>
      <c r="J13" s="105">
        <v>1255037</v>
      </c>
      <c r="K13" s="105">
        <v>1206548</v>
      </c>
      <c r="L13" s="105">
        <v>1162664</v>
      </c>
      <c r="M13" s="105">
        <v>973254</v>
      </c>
      <c r="N13" s="105">
        <v>1081590</v>
      </c>
      <c r="O13" s="102">
        <v>6198646.6200000001</v>
      </c>
      <c r="P13" s="102">
        <v>6920625.7599999998</v>
      </c>
      <c r="Q13" s="102">
        <v>7247281.6900000004</v>
      </c>
      <c r="R13" s="102">
        <v>7237536.4299999997</v>
      </c>
      <c r="S13" s="102">
        <v>7166479.6100000003</v>
      </c>
    </row>
    <row r="14" spans="1:63" ht="30">
      <c r="A14" s="78" t="s">
        <v>75</v>
      </c>
      <c r="B14" s="79" t="s">
        <v>80</v>
      </c>
      <c r="C14" s="105">
        <v>0</v>
      </c>
      <c r="D14" s="105">
        <v>0</v>
      </c>
      <c r="E14" s="105">
        <v>0</v>
      </c>
      <c r="F14" s="105">
        <v>0</v>
      </c>
      <c r="G14" s="105">
        <v>0</v>
      </c>
      <c r="H14" s="105">
        <v>0</v>
      </c>
      <c r="I14" s="105">
        <v>0</v>
      </c>
      <c r="J14" s="105">
        <v>0</v>
      </c>
      <c r="K14" s="105">
        <v>0</v>
      </c>
      <c r="L14" s="105">
        <v>0</v>
      </c>
      <c r="M14" s="105">
        <v>0</v>
      </c>
      <c r="N14" s="105">
        <v>0</v>
      </c>
      <c r="O14" s="102">
        <v>2104777.9700000002</v>
      </c>
      <c r="P14" s="102">
        <v>2414228.85</v>
      </c>
      <c r="Q14" s="102">
        <v>2490468.13</v>
      </c>
      <c r="R14" s="102">
        <v>2656639.13</v>
      </c>
      <c r="S14" s="102">
        <v>2855854.2</v>
      </c>
    </row>
    <row r="15" spans="1:63" ht="18.75" customHeight="1">
      <c r="A15" s="78" t="s">
        <v>89</v>
      </c>
      <c r="B15" s="79" t="s">
        <v>90</v>
      </c>
      <c r="C15" s="105">
        <v>87593.77</v>
      </c>
      <c r="D15" s="105">
        <v>87101.58</v>
      </c>
      <c r="E15" s="105">
        <v>98271.94</v>
      </c>
      <c r="F15" s="105">
        <v>109442.2959</v>
      </c>
      <c r="G15" s="105">
        <v>105155</v>
      </c>
      <c r="H15" s="105">
        <v>380558</v>
      </c>
      <c r="I15" s="105">
        <v>95903.809992417606</v>
      </c>
      <c r="J15" s="105">
        <v>100935.12120313133</v>
      </c>
      <c r="K15" s="105">
        <v>172868.09126399999</v>
      </c>
      <c r="L15" s="105">
        <v>175463.74531999999</v>
      </c>
      <c r="M15" s="105">
        <v>99217.493000000002</v>
      </c>
      <c r="N15" s="105">
        <v>149188.9444121478</v>
      </c>
      <c r="O15" s="102">
        <v>53631.96</v>
      </c>
      <c r="P15" s="102">
        <v>62520.85</v>
      </c>
      <c r="Q15" s="102">
        <v>37443.26</v>
      </c>
      <c r="R15" s="102">
        <v>68576.77</v>
      </c>
      <c r="S15" s="102">
        <v>47097.01</v>
      </c>
    </row>
    <row r="16" spans="1:63" ht="18.75" customHeight="1">
      <c r="A16" s="77" t="s">
        <v>4</v>
      </c>
      <c r="B16" s="84" t="s">
        <v>32</v>
      </c>
      <c r="C16" s="103"/>
      <c r="D16" s="103"/>
      <c r="E16" s="103"/>
      <c r="F16" s="103"/>
      <c r="G16" s="103"/>
      <c r="H16" s="103"/>
      <c r="I16" s="103"/>
      <c r="J16" s="103"/>
      <c r="K16" s="103"/>
      <c r="L16" s="103"/>
      <c r="M16" s="103"/>
      <c r="N16" s="103"/>
      <c r="O16" s="103"/>
      <c r="P16" s="103"/>
      <c r="Q16" s="103"/>
      <c r="R16" s="103"/>
      <c r="S16" s="103"/>
    </row>
    <row r="17" spans="1:19" ht="18.75" customHeight="1">
      <c r="A17" s="76">
        <v>1</v>
      </c>
      <c r="B17" s="79" t="s">
        <v>165</v>
      </c>
      <c r="C17" s="105">
        <v>1905200.31</v>
      </c>
      <c r="D17" s="105">
        <v>2129425.9</v>
      </c>
      <c r="E17" s="105">
        <v>1970864.65</v>
      </c>
      <c r="F17" s="105">
        <v>2176993</v>
      </c>
      <c r="G17" s="105">
        <v>2138104</v>
      </c>
      <c r="H17" s="105">
        <v>2337369</v>
      </c>
      <c r="I17" s="105">
        <v>2159121</v>
      </c>
      <c r="J17" s="105">
        <v>2062709</v>
      </c>
      <c r="K17" s="105">
        <v>2367892</v>
      </c>
      <c r="L17" s="105">
        <v>2485741</v>
      </c>
      <c r="M17" s="105">
        <v>2869554</v>
      </c>
      <c r="N17" s="105">
        <v>2601633.14</v>
      </c>
      <c r="O17" s="102">
        <v>2473673.9094200004</v>
      </c>
      <c r="P17" s="102">
        <v>2394216.2609900003</v>
      </c>
      <c r="Q17" s="102">
        <v>2422254.6568499994</v>
      </c>
      <c r="R17" s="102">
        <v>2760548.432620001</v>
      </c>
      <c r="S17" s="102">
        <v>3257068.66</v>
      </c>
    </row>
    <row r="18" spans="1:19" ht="18.75" customHeight="1">
      <c r="A18" s="80">
        <v>2</v>
      </c>
      <c r="B18" s="79" t="s">
        <v>38</v>
      </c>
      <c r="C18" s="105">
        <v>2895588.08</v>
      </c>
      <c r="D18" s="105">
        <v>3775710.44</v>
      </c>
      <c r="E18" s="105">
        <v>2933926.81</v>
      </c>
      <c r="F18" s="105">
        <v>5035825.55</v>
      </c>
      <c r="G18" s="105">
        <v>2416105.16</v>
      </c>
      <c r="H18" s="105">
        <v>3375559.4</v>
      </c>
      <c r="I18" s="105">
        <v>2360030.67</v>
      </c>
      <c r="J18" s="105">
        <v>2570627.1800000002</v>
      </c>
      <c r="K18" s="105">
        <v>2825955.8900000006</v>
      </c>
      <c r="L18" s="105">
        <v>2493011.89</v>
      </c>
      <c r="M18" s="105">
        <v>2211468.12</v>
      </c>
      <c r="N18" s="105">
        <v>2601139.46</v>
      </c>
      <c r="O18" s="102">
        <v>358620.74</v>
      </c>
      <c r="P18" s="102">
        <v>272315.89999999997</v>
      </c>
      <c r="Q18" s="102">
        <v>627973.96</v>
      </c>
      <c r="R18" s="102">
        <v>337964.78</v>
      </c>
      <c r="S18" s="102">
        <v>411318.52999999997</v>
      </c>
    </row>
    <row r="19" spans="1:19" ht="18.75" customHeight="1">
      <c r="A19" s="78" t="s">
        <v>97</v>
      </c>
      <c r="B19" s="79" t="s">
        <v>39</v>
      </c>
      <c r="C19" s="105">
        <v>0</v>
      </c>
      <c r="D19" s="105">
        <v>0</v>
      </c>
      <c r="E19" s="105">
        <v>0</v>
      </c>
      <c r="F19" s="105">
        <v>0</v>
      </c>
      <c r="G19" s="105">
        <v>0</v>
      </c>
      <c r="H19" s="105">
        <v>0</v>
      </c>
      <c r="I19" s="105">
        <v>0</v>
      </c>
      <c r="J19" s="105">
        <v>0</v>
      </c>
      <c r="K19" s="105">
        <v>0</v>
      </c>
      <c r="L19" s="105">
        <v>0</v>
      </c>
      <c r="M19" s="105">
        <v>0</v>
      </c>
      <c r="N19" s="105">
        <v>0</v>
      </c>
      <c r="O19" s="102">
        <v>0</v>
      </c>
      <c r="P19" s="102">
        <v>0</v>
      </c>
      <c r="Q19" s="102">
        <v>0</v>
      </c>
      <c r="R19" s="102">
        <v>0</v>
      </c>
      <c r="S19" s="102">
        <v>0</v>
      </c>
    </row>
    <row r="20" spans="1:19" ht="30">
      <c r="A20" s="78" t="s">
        <v>98</v>
      </c>
      <c r="B20" s="79" t="s">
        <v>79</v>
      </c>
      <c r="C20" s="105">
        <v>1876136.34</v>
      </c>
      <c r="D20" s="105">
        <v>1754237.24</v>
      </c>
      <c r="E20" s="105">
        <v>1782823.38</v>
      </c>
      <c r="F20" s="105">
        <v>1772484.17</v>
      </c>
      <c r="G20" s="105">
        <v>1872808.25</v>
      </c>
      <c r="H20" s="105">
        <v>2002977.4</v>
      </c>
      <c r="I20" s="105">
        <v>1981325.07</v>
      </c>
      <c r="J20" s="105">
        <v>2037297.49</v>
      </c>
      <c r="K20" s="105">
        <v>1985260.38</v>
      </c>
      <c r="L20" s="105">
        <v>1841822.81</v>
      </c>
      <c r="M20" s="105">
        <v>1904714.4</v>
      </c>
      <c r="N20" s="105">
        <v>1938340.68</v>
      </c>
      <c r="O20" s="102">
        <v>0</v>
      </c>
      <c r="P20" s="102">
        <v>0</v>
      </c>
      <c r="Q20" s="102">
        <v>0</v>
      </c>
      <c r="R20" s="102">
        <v>0</v>
      </c>
      <c r="S20" s="102">
        <v>0</v>
      </c>
    </row>
    <row r="21" spans="1:19" ht="18.75" customHeight="1">
      <c r="A21" s="76">
        <v>3</v>
      </c>
      <c r="B21" s="79" t="s">
        <v>40</v>
      </c>
      <c r="C21" s="105">
        <v>2484754.21</v>
      </c>
      <c r="D21" s="105">
        <v>2825613.3899999997</v>
      </c>
      <c r="E21" s="105">
        <v>2918485.66</v>
      </c>
      <c r="F21" s="105">
        <v>2063777</v>
      </c>
      <c r="G21" s="105">
        <v>2005002</v>
      </c>
      <c r="H21" s="105">
        <v>2038195</v>
      </c>
      <c r="I21" s="105">
        <v>2086659</v>
      </c>
      <c r="J21" s="105">
        <v>3008773</v>
      </c>
      <c r="K21" s="105">
        <v>2662997</v>
      </c>
      <c r="L21" s="105">
        <v>2311441</v>
      </c>
      <c r="M21" s="105">
        <v>2308821</v>
      </c>
      <c r="N21" s="105">
        <v>2546153.6</v>
      </c>
      <c r="O21" s="102">
        <f>1273141.78822+O22</f>
        <v>2616155.1182200001</v>
      </c>
      <c r="P21" s="102">
        <v>2251170.2389599998</v>
      </c>
      <c r="Q21" s="102">
        <v>2646988.9792699995</v>
      </c>
      <c r="R21" s="102">
        <v>2734474.65337</v>
      </c>
      <c r="S21" s="102">
        <v>2789630.5599999996</v>
      </c>
    </row>
    <row r="22" spans="1:19" ht="18.75" customHeight="1">
      <c r="A22" s="78" t="s">
        <v>99</v>
      </c>
      <c r="B22" s="79" t="s">
        <v>57</v>
      </c>
      <c r="C22" s="105">
        <v>1509329.37</v>
      </c>
      <c r="D22" s="105">
        <v>1479243.1800000002</v>
      </c>
      <c r="E22" s="105">
        <v>1537752.84</v>
      </c>
      <c r="F22" s="105">
        <v>1544557.83</v>
      </c>
      <c r="G22" s="105">
        <v>1558285.96</v>
      </c>
      <c r="H22" s="105">
        <v>1500534.37</v>
      </c>
      <c r="I22" s="105">
        <v>1476175.5</v>
      </c>
      <c r="J22" s="105">
        <v>1471382.28</v>
      </c>
      <c r="K22" s="105">
        <v>1399251.97</v>
      </c>
      <c r="L22" s="105">
        <v>1401610.49</v>
      </c>
      <c r="M22" s="105">
        <v>1402638.1</v>
      </c>
      <c r="N22" s="105">
        <v>1399724.22</v>
      </c>
      <c r="O22" s="102">
        <v>1343013.33</v>
      </c>
      <c r="P22" s="102">
        <v>1337455.1000000001</v>
      </c>
      <c r="Q22" s="102">
        <v>1399158.93</v>
      </c>
      <c r="R22" s="102">
        <v>1406148.16</v>
      </c>
      <c r="S22" s="102">
        <v>1271228.3400000001</v>
      </c>
    </row>
    <row r="23" spans="1:19" ht="18.75" customHeight="1">
      <c r="A23" s="78" t="s">
        <v>103</v>
      </c>
      <c r="B23" s="79" t="s">
        <v>104</v>
      </c>
      <c r="C23" s="105">
        <v>0</v>
      </c>
      <c r="D23" s="105">
        <v>0</v>
      </c>
      <c r="E23" s="105">
        <v>0</v>
      </c>
      <c r="F23" s="105">
        <v>0</v>
      </c>
      <c r="G23" s="105">
        <v>0</v>
      </c>
      <c r="H23" s="105">
        <v>0</v>
      </c>
      <c r="I23" s="105">
        <v>0</v>
      </c>
      <c r="J23" s="105">
        <v>0</v>
      </c>
      <c r="K23" s="105">
        <v>0</v>
      </c>
      <c r="L23" s="105">
        <v>0</v>
      </c>
      <c r="M23" s="105">
        <v>0</v>
      </c>
      <c r="N23" s="105">
        <v>0</v>
      </c>
      <c r="O23" s="102">
        <v>0</v>
      </c>
      <c r="P23" s="102">
        <v>0</v>
      </c>
      <c r="Q23" s="102">
        <v>0</v>
      </c>
      <c r="R23" s="102">
        <v>0</v>
      </c>
      <c r="S23" s="102">
        <v>0</v>
      </c>
    </row>
    <row r="24" spans="1:19" ht="30">
      <c r="A24" s="76">
        <v>4</v>
      </c>
      <c r="B24" s="79" t="s">
        <v>41</v>
      </c>
      <c r="C24" s="105">
        <v>1018861.4</v>
      </c>
      <c r="D24" s="105">
        <v>1103363.4100000001</v>
      </c>
      <c r="E24" s="105">
        <v>963099.98</v>
      </c>
      <c r="F24" s="105">
        <v>902626</v>
      </c>
      <c r="G24" s="105">
        <v>855062</v>
      </c>
      <c r="H24" s="105">
        <v>838314</v>
      </c>
      <c r="I24" s="105">
        <v>785628</v>
      </c>
      <c r="J24" s="105">
        <v>737560</v>
      </c>
      <c r="K24" s="105">
        <v>736343</v>
      </c>
      <c r="L24" s="105">
        <v>737185</v>
      </c>
      <c r="M24" s="105">
        <v>802527</v>
      </c>
      <c r="N24" s="105">
        <v>828379.42</v>
      </c>
      <c r="O24" s="102">
        <v>608659.4</v>
      </c>
      <c r="P24" s="102">
        <v>769984.69</v>
      </c>
      <c r="Q24" s="102">
        <v>740538.73</v>
      </c>
      <c r="R24" s="102">
        <v>723408.58</v>
      </c>
      <c r="S24" s="102">
        <v>757827.73</v>
      </c>
    </row>
    <row r="25" spans="1:19" ht="18.75" customHeight="1">
      <c r="A25" s="76">
        <v>5</v>
      </c>
      <c r="B25" s="79" t="s">
        <v>42</v>
      </c>
      <c r="C25" s="105">
        <v>0</v>
      </c>
      <c r="D25" s="105">
        <v>0</v>
      </c>
      <c r="E25" s="105">
        <v>0</v>
      </c>
      <c r="F25" s="105">
        <v>0</v>
      </c>
      <c r="G25" s="105">
        <v>0</v>
      </c>
      <c r="H25" s="105">
        <v>0</v>
      </c>
      <c r="I25" s="105">
        <v>0</v>
      </c>
      <c r="J25" s="105">
        <v>0</v>
      </c>
      <c r="K25" s="105">
        <v>0</v>
      </c>
      <c r="L25" s="105">
        <v>0</v>
      </c>
      <c r="M25" s="105">
        <v>0</v>
      </c>
      <c r="N25" s="105">
        <v>0</v>
      </c>
      <c r="O25" s="102">
        <v>10124.57</v>
      </c>
      <c r="P25" s="102">
        <v>0</v>
      </c>
      <c r="Q25" s="102">
        <v>4078</v>
      </c>
      <c r="R25" s="102">
        <v>7210.27</v>
      </c>
      <c r="S25" s="102">
        <v>2312.25</v>
      </c>
    </row>
    <row r="26" spans="1:19" ht="18.75" customHeight="1">
      <c r="A26" s="76">
        <v>6</v>
      </c>
      <c r="B26" s="79" t="s">
        <v>43</v>
      </c>
      <c r="C26" s="105">
        <v>29624.26</v>
      </c>
      <c r="D26" s="105">
        <v>0</v>
      </c>
      <c r="E26" s="105">
        <v>0</v>
      </c>
      <c r="F26" s="105">
        <v>0</v>
      </c>
      <c r="G26" s="105">
        <v>0</v>
      </c>
      <c r="H26" s="105">
        <v>0</v>
      </c>
      <c r="I26" s="105">
        <v>0</v>
      </c>
      <c r="J26" s="105">
        <v>70405</v>
      </c>
      <c r="K26" s="105">
        <v>74748</v>
      </c>
      <c r="L26" s="105">
        <v>0</v>
      </c>
      <c r="M26" s="105">
        <v>0</v>
      </c>
      <c r="N26" s="105">
        <v>0</v>
      </c>
      <c r="O26" s="105">
        <v>0</v>
      </c>
      <c r="P26" s="105">
        <v>0</v>
      </c>
      <c r="Q26" s="105">
        <v>0</v>
      </c>
      <c r="R26" s="102">
        <v>4077.63</v>
      </c>
      <c r="S26" s="102">
        <v>7210.27</v>
      </c>
    </row>
    <row r="27" spans="1:19" ht="18.75" customHeight="1">
      <c r="A27" s="76">
        <v>7</v>
      </c>
      <c r="B27" s="79" t="s">
        <v>60</v>
      </c>
      <c r="C27" s="105">
        <v>293558.61</v>
      </c>
      <c r="D27" s="105">
        <v>142733.68</v>
      </c>
      <c r="E27" s="105">
        <v>485131.14</v>
      </c>
      <c r="F27" s="105">
        <v>3817987</v>
      </c>
      <c r="G27" s="105">
        <v>713983</v>
      </c>
      <c r="H27" s="105">
        <v>481050</v>
      </c>
      <c r="I27" s="105">
        <v>447600</v>
      </c>
      <c r="J27" s="105">
        <v>427322</v>
      </c>
      <c r="K27" s="105">
        <v>722717</v>
      </c>
      <c r="L27" s="105">
        <v>1743699</v>
      </c>
      <c r="M27" s="105">
        <v>853527</v>
      </c>
      <c r="N27" s="105">
        <v>296412</v>
      </c>
      <c r="O27" s="102">
        <v>89704.46</v>
      </c>
      <c r="P27" s="102">
        <v>0</v>
      </c>
      <c r="Q27" s="102">
        <v>156110.96</v>
      </c>
      <c r="R27" s="102">
        <v>18398.88</v>
      </c>
      <c r="S27" s="102">
        <v>2278619.3199999998</v>
      </c>
    </row>
    <row r="28" spans="1:19" ht="18.75" customHeight="1">
      <c r="A28" s="81" t="s">
        <v>105</v>
      </c>
      <c r="B28" s="85" t="s">
        <v>166</v>
      </c>
      <c r="C28" s="105">
        <v>0</v>
      </c>
      <c r="D28" s="105">
        <v>0</v>
      </c>
      <c r="E28" s="105">
        <v>0</v>
      </c>
      <c r="F28" s="105">
        <v>0</v>
      </c>
      <c r="G28" s="105">
        <v>0</v>
      </c>
      <c r="H28" s="105">
        <v>0</v>
      </c>
      <c r="I28" s="105">
        <v>0</v>
      </c>
      <c r="J28" s="105">
        <v>0</v>
      </c>
      <c r="K28" s="105">
        <v>0</v>
      </c>
      <c r="L28" s="105">
        <v>0</v>
      </c>
      <c r="M28" s="105">
        <v>0</v>
      </c>
      <c r="N28" s="105">
        <v>0</v>
      </c>
      <c r="O28" s="102">
        <v>0</v>
      </c>
      <c r="P28" s="102">
        <v>0</v>
      </c>
      <c r="Q28" s="102">
        <v>0</v>
      </c>
      <c r="R28" s="102">
        <v>0</v>
      </c>
      <c r="S28" s="102">
        <v>0</v>
      </c>
    </row>
    <row r="29" spans="1:19" ht="18.75" customHeight="1">
      <c r="A29" s="81" t="s">
        <v>106</v>
      </c>
      <c r="B29" s="86" t="s">
        <v>107</v>
      </c>
      <c r="C29" s="105">
        <v>0</v>
      </c>
      <c r="D29" s="105">
        <v>0</v>
      </c>
      <c r="E29" s="105">
        <v>0</v>
      </c>
      <c r="F29" s="105">
        <v>0</v>
      </c>
      <c r="G29" s="105">
        <v>0</v>
      </c>
      <c r="H29" s="105">
        <v>0</v>
      </c>
      <c r="I29" s="105">
        <v>0</v>
      </c>
      <c r="J29" s="105">
        <v>0</v>
      </c>
      <c r="K29" s="105">
        <v>0</v>
      </c>
      <c r="L29" s="105">
        <v>0</v>
      </c>
      <c r="M29" s="105">
        <v>0</v>
      </c>
      <c r="N29" s="105">
        <v>0</v>
      </c>
      <c r="O29" s="102">
        <v>0</v>
      </c>
      <c r="P29" s="102">
        <v>0</v>
      </c>
      <c r="Q29" s="102">
        <v>0</v>
      </c>
      <c r="R29" s="102">
        <v>0</v>
      </c>
      <c r="S29" s="102">
        <v>0</v>
      </c>
    </row>
    <row r="30" spans="1:19" ht="18.75" customHeight="1">
      <c r="A30" s="69" t="s">
        <v>21</v>
      </c>
      <c r="B30" s="83" t="s">
        <v>73</v>
      </c>
      <c r="C30" s="103"/>
      <c r="D30" s="103"/>
      <c r="E30" s="103"/>
      <c r="F30" s="103"/>
      <c r="G30" s="103"/>
      <c r="H30" s="103"/>
      <c r="I30" s="103"/>
      <c r="J30" s="103"/>
      <c r="K30" s="103"/>
      <c r="L30" s="103"/>
      <c r="M30" s="103"/>
      <c r="N30" s="103"/>
      <c r="O30" s="103"/>
      <c r="P30" s="103"/>
      <c r="Q30" s="103"/>
      <c r="R30" s="103"/>
      <c r="S30" s="103"/>
    </row>
    <row r="31" spans="1:19" ht="18.75" customHeight="1">
      <c r="A31" s="44">
        <v>1</v>
      </c>
      <c r="B31" s="87" t="s">
        <v>167</v>
      </c>
      <c r="C31" s="104">
        <v>4219953.7100000009</v>
      </c>
      <c r="D31" s="104">
        <v>3948037.53</v>
      </c>
      <c r="E31" s="104">
        <v>3929018.9766349825</v>
      </c>
      <c r="F31" s="104">
        <v>4154157.4088297356</v>
      </c>
      <c r="G31" s="104">
        <v>6237025.3700000001</v>
      </c>
      <c r="H31" s="104">
        <v>6422010.2599999998</v>
      </c>
      <c r="I31" s="104">
        <v>6575676.8499999987</v>
      </c>
      <c r="J31" s="104">
        <v>6617805.3500000006</v>
      </c>
      <c r="K31" s="104">
        <v>6782461.1600000001</v>
      </c>
      <c r="L31" s="104">
        <v>5189664.37</v>
      </c>
      <c r="M31" s="104">
        <v>5921385.5499999998</v>
      </c>
      <c r="N31" s="104">
        <v>6153912.4400000004</v>
      </c>
      <c r="O31" s="102">
        <v>8239733.1799999997</v>
      </c>
      <c r="P31" s="102">
        <v>7976096.6000000006</v>
      </c>
      <c r="Q31" s="102">
        <v>6870798.4799999995</v>
      </c>
      <c r="R31" s="102">
        <v>6447205.129999999</v>
      </c>
      <c r="S31" s="102">
        <v>9948158.3499999996</v>
      </c>
    </row>
    <row r="32" spans="1:19" ht="18.75" customHeight="1">
      <c r="A32" s="55" t="s">
        <v>75</v>
      </c>
      <c r="B32" s="87" t="s">
        <v>168</v>
      </c>
      <c r="C32" s="104">
        <v>1511186.54</v>
      </c>
      <c r="D32" s="104">
        <v>1413811.99</v>
      </c>
      <c r="E32" s="104">
        <v>1407001.3537980646</v>
      </c>
      <c r="F32" s="104">
        <v>1487624.5528138378</v>
      </c>
      <c r="G32" s="104">
        <v>1568211.56</v>
      </c>
      <c r="H32" s="104">
        <v>1614723.38</v>
      </c>
      <c r="I32" s="104">
        <v>1653360.67</v>
      </c>
      <c r="J32" s="104">
        <v>1663953.28</v>
      </c>
      <c r="K32" s="104">
        <v>1705353.65</v>
      </c>
      <c r="L32" s="104">
        <v>-461458.09</v>
      </c>
      <c r="M32" s="104">
        <v>105672.43</v>
      </c>
      <c r="N32" s="104">
        <v>299259.65000000002</v>
      </c>
      <c r="O32" s="102">
        <v>1207525.95</v>
      </c>
      <c r="P32" s="102">
        <v>872803.02</v>
      </c>
      <c r="Q32" s="102">
        <v>-230236.75</v>
      </c>
      <c r="R32" s="102">
        <v>-934679.95</v>
      </c>
      <c r="S32" s="102">
        <v>65357.45</v>
      </c>
    </row>
    <row r="33" spans="1:19" ht="18.75" customHeight="1">
      <c r="A33" s="55" t="s">
        <v>89</v>
      </c>
      <c r="B33" s="87" t="s">
        <v>169</v>
      </c>
      <c r="C33" s="104">
        <v>2290592.29</v>
      </c>
      <c r="D33" s="104">
        <v>2142996.1</v>
      </c>
      <c r="E33" s="104">
        <v>2132672.8208319074</v>
      </c>
      <c r="F33" s="104">
        <v>2254878.0374831338</v>
      </c>
      <c r="G33" s="104">
        <v>3134341.65</v>
      </c>
      <c r="H33" s="104">
        <v>3227303.58</v>
      </c>
      <c r="I33" s="104">
        <v>3304526.86</v>
      </c>
      <c r="J33" s="104">
        <v>3325698.03</v>
      </c>
      <c r="K33" s="104">
        <v>3408443.81</v>
      </c>
      <c r="L33" s="104">
        <v>3487977.05</v>
      </c>
      <c r="M33" s="104">
        <v>3589565.44</v>
      </c>
      <c r="N33" s="104">
        <v>3613599.74</v>
      </c>
      <c r="O33" s="102">
        <v>3495159.17</v>
      </c>
      <c r="P33" s="102">
        <v>3530490.62</v>
      </c>
      <c r="Q33" s="102">
        <v>3529368.16</v>
      </c>
      <c r="R33" s="102">
        <v>3668956.62</v>
      </c>
      <c r="S33" s="102">
        <v>3780855.8</v>
      </c>
    </row>
    <row r="34" spans="1:19" ht="18.75" customHeight="1">
      <c r="A34" s="55" t="s">
        <v>100</v>
      </c>
      <c r="B34" s="87" t="s">
        <v>170</v>
      </c>
      <c r="C34" s="104">
        <v>394472.98</v>
      </c>
      <c r="D34" s="104">
        <v>369054.79</v>
      </c>
      <c r="E34" s="104">
        <v>367276.97246027424</v>
      </c>
      <c r="F34" s="104">
        <v>388322.47065019648</v>
      </c>
      <c r="G34" s="104">
        <v>1509875.86</v>
      </c>
      <c r="H34" s="104">
        <v>1554657.5</v>
      </c>
      <c r="I34" s="104">
        <v>1591857.52</v>
      </c>
      <c r="J34" s="104">
        <v>1602056.1</v>
      </c>
      <c r="K34" s="104">
        <v>1641916.42</v>
      </c>
      <c r="L34" s="104">
        <v>2135774.0099999998</v>
      </c>
      <c r="M34" s="104">
        <v>2197979.08</v>
      </c>
      <c r="N34" s="104">
        <v>2212695.86</v>
      </c>
      <c r="O34" s="102">
        <v>3509620.31</v>
      </c>
      <c r="P34" s="102">
        <v>3545097.95</v>
      </c>
      <c r="Q34" s="102">
        <v>3543970.85</v>
      </c>
      <c r="R34" s="102">
        <v>3684136.86</v>
      </c>
      <c r="S34" s="102">
        <v>6072275.3799999999</v>
      </c>
    </row>
    <row r="35" spans="1:19" ht="18.75" customHeight="1">
      <c r="A35" s="55" t="s">
        <v>101</v>
      </c>
      <c r="B35" s="87" t="s">
        <v>171</v>
      </c>
      <c r="C35" s="104">
        <v>23701.9</v>
      </c>
      <c r="D35" s="104">
        <v>22174.65</v>
      </c>
      <c r="E35" s="104">
        <v>22067.829544736131</v>
      </c>
      <c r="F35" s="104">
        <v>23332.347882567643</v>
      </c>
      <c r="G35" s="104">
        <v>24596.3</v>
      </c>
      <c r="H35" s="104">
        <v>25325.8</v>
      </c>
      <c r="I35" s="104">
        <v>25931.8</v>
      </c>
      <c r="J35" s="104">
        <v>26097.94</v>
      </c>
      <c r="K35" s="104">
        <v>26747.279999999999</v>
      </c>
      <c r="L35" s="104">
        <v>27371.4</v>
      </c>
      <c r="M35" s="104">
        <v>28168.6</v>
      </c>
      <c r="N35" s="104">
        <v>28357.19</v>
      </c>
      <c r="O35" s="102">
        <v>27427.75</v>
      </c>
      <c r="P35" s="102">
        <v>27705.01</v>
      </c>
      <c r="Q35" s="102">
        <v>27696.22</v>
      </c>
      <c r="R35" s="102">
        <v>28791.599999999999</v>
      </c>
      <c r="S35" s="102">
        <v>29669.72</v>
      </c>
    </row>
    <row r="36" spans="1:19" ht="18.75" customHeight="1">
      <c r="A36" s="55" t="s">
        <v>102</v>
      </c>
      <c r="B36" s="87" t="s">
        <v>172</v>
      </c>
      <c r="C36" s="104">
        <v>0</v>
      </c>
      <c r="D36" s="104">
        <v>0</v>
      </c>
      <c r="E36" s="104">
        <v>0</v>
      </c>
      <c r="F36" s="104">
        <v>0</v>
      </c>
      <c r="G36" s="104">
        <v>0</v>
      </c>
      <c r="H36" s="104">
        <v>0</v>
      </c>
      <c r="I36" s="104">
        <v>0</v>
      </c>
      <c r="J36" s="104">
        <v>0</v>
      </c>
      <c r="K36" s="104">
        <v>0</v>
      </c>
      <c r="L36" s="104">
        <v>0</v>
      </c>
      <c r="M36" s="104">
        <v>0</v>
      </c>
      <c r="N36" s="104">
        <v>0</v>
      </c>
      <c r="O36" s="102">
        <v>0</v>
      </c>
      <c r="P36" s="102">
        <v>0</v>
      </c>
      <c r="Q36" s="102">
        <v>0</v>
      </c>
      <c r="R36" s="102">
        <v>0</v>
      </c>
      <c r="S36" s="102">
        <v>0</v>
      </c>
    </row>
    <row r="37" spans="1:19" ht="18.75" customHeight="1">
      <c r="A37" s="44">
        <v>2</v>
      </c>
      <c r="B37" s="87" t="s">
        <v>173</v>
      </c>
      <c r="C37" s="104">
        <v>7501222.3799999999</v>
      </c>
      <c r="D37" s="104">
        <v>7647312.7399999984</v>
      </c>
      <c r="E37" s="104">
        <v>8445897.9699999988</v>
      </c>
      <c r="F37" s="104">
        <v>7542439.6800000006</v>
      </c>
      <c r="G37" s="104">
        <v>4744804.79</v>
      </c>
      <c r="H37" s="104">
        <v>4759563.41</v>
      </c>
      <c r="I37" s="104">
        <v>4509039.5999999996</v>
      </c>
      <c r="J37" s="104">
        <v>4795463.63</v>
      </c>
      <c r="K37" s="104">
        <v>6716712.1900000004</v>
      </c>
      <c r="L37" s="104">
        <v>5913278.3200000003</v>
      </c>
      <c r="M37" s="104">
        <v>4761485.0199999996</v>
      </c>
      <c r="N37" s="104">
        <v>4622879.25</v>
      </c>
      <c r="O37" s="102">
        <v>4989982.53</v>
      </c>
      <c r="P37" s="102">
        <v>4893455.59</v>
      </c>
      <c r="Q37" s="102">
        <v>4660964.2300000004</v>
      </c>
      <c r="R37" s="102">
        <v>5181950.37</v>
      </c>
      <c r="S37" s="102">
        <v>2947321.73</v>
      </c>
    </row>
    <row r="38" spans="1:19" ht="18.75" customHeight="1">
      <c r="A38" s="44">
        <v>3</v>
      </c>
      <c r="B38" s="87" t="s">
        <v>174</v>
      </c>
      <c r="C38" s="104">
        <v>2073153.1</v>
      </c>
      <c r="D38" s="104">
        <v>2042594.4600000002</v>
      </c>
      <c r="E38" s="104">
        <v>3641720.2199999997</v>
      </c>
      <c r="F38" s="104">
        <v>5047768.1100000003</v>
      </c>
      <c r="G38" s="104">
        <v>3097258.27</v>
      </c>
      <c r="H38" s="104">
        <v>2621923.67</v>
      </c>
      <c r="I38" s="104">
        <v>2185291.98</v>
      </c>
      <c r="J38" s="104">
        <v>2375052.5</v>
      </c>
      <c r="K38" s="104">
        <v>2353700.4300000002</v>
      </c>
      <c r="L38" s="104">
        <v>2188804.4</v>
      </c>
      <c r="M38" s="104">
        <v>2156240.59</v>
      </c>
      <c r="N38" s="104">
        <v>3384402.29</v>
      </c>
      <c r="O38" s="102">
        <v>2913600.9</v>
      </c>
      <c r="P38" s="102">
        <v>4093032.1</v>
      </c>
      <c r="Q38" s="102">
        <v>4816751.5999999996</v>
      </c>
      <c r="R38" s="102">
        <v>4658700.83</v>
      </c>
      <c r="S38" s="102">
        <v>5459684.6600000001</v>
      </c>
    </row>
    <row r="39" spans="1:19" ht="18.75" customHeight="1">
      <c r="A39" s="44">
        <v>4</v>
      </c>
      <c r="B39" s="87" t="s">
        <v>175</v>
      </c>
      <c r="C39" s="104">
        <v>0</v>
      </c>
      <c r="D39" s="104">
        <v>0</v>
      </c>
      <c r="E39" s="104">
        <v>0</v>
      </c>
      <c r="F39" s="104">
        <v>0</v>
      </c>
      <c r="G39" s="104">
        <v>0</v>
      </c>
      <c r="H39" s="104">
        <v>0</v>
      </c>
      <c r="I39" s="104">
        <v>0</v>
      </c>
      <c r="J39" s="104">
        <v>0</v>
      </c>
      <c r="K39" s="104">
        <v>0</v>
      </c>
      <c r="L39" s="104">
        <v>0</v>
      </c>
      <c r="M39" s="104">
        <v>0</v>
      </c>
      <c r="N39" s="104">
        <v>0</v>
      </c>
      <c r="O39" s="102">
        <v>0</v>
      </c>
      <c r="P39" s="102">
        <v>0</v>
      </c>
      <c r="Q39" s="102">
        <v>0</v>
      </c>
      <c r="R39" s="102">
        <v>0</v>
      </c>
      <c r="S39" s="102">
        <v>0</v>
      </c>
    </row>
    <row r="40" spans="1:19" ht="18.75" customHeight="1">
      <c r="A40" s="44">
        <v>5</v>
      </c>
      <c r="B40" s="87" t="s">
        <v>176</v>
      </c>
      <c r="C40" s="104">
        <v>0</v>
      </c>
      <c r="D40" s="104">
        <v>0</v>
      </c>
      <c r="E40" s="104">
        <v>0</v>
      </c>
      <c r="F40" s="104">
        <v>0</v>
      </c>
      <c r="G40" s="104">
        <v>0</v>
      </c>
      <c r="H40" s="104">
        <v>0</v>
      </c>
      <c r="I40" s="104">
        <v>0</v>
      </c>
      <c r="J40" s="104">
        <v>0</v>
      </c>
      <c r="K40" s="104">
        <v>0</v>
      </c>
      <c r="L40" s="104">
        <v>0</v>
      </c>
      <c r="M40" s="104">
        <v>0</v>
      </c>
      <c r="N40" s="104">
        <v>0</v>
      </c>
      <c r="O40" s="104">
        <v>0</v>
      </c>
      <c r="P40" s="104">
        <v>0</v>
      </c>
      <c r="Q40" s="104">
        <v>0</v>
      </c>
      <c r="R40" s="104">
        <v>0</v>
      </c>
      <c r="S40" s="104">
        <v>0</v>
      </c>
    </row>
    <row r="41" spans="1:19" ht="18.75" customHeight="1">
      <c r="A41" s="45" t="s">
        <v>72</v>
      </c>
      <c r="B41" s="88" t="s">
        <v>74</v>
      </c>
      <c r="C41" s="103"/>
      <c r="D41" s="103"/>
      <c r="E41" s="103"/>
      <c r="F41" s="103"/>
      <c r="G41" s="103"/>
      <c r="H41" s="103"/>
      <c r="I41" s="103"/>
      <c r="J41" s="103"/>
      <c r="K41" s="103"/>
      <c r="L41" s="103"/>
      <c r="M41" s="103"/>
      <c r="N41" s="103"/>
      <c r="O41" s="103"/>
      <c r="P41" s="103"/>
      <c r="Q41" s="103"/>
      <c r="R41" s="103"/>
      <c r="S41" s="103"/>
    </row>
    <row r="42" spans="1:19" ht="30.75">
      <c r="A42" s="44">
        <v>1</v>
      </c>
      <c r="B42" s="87" t="s">
        <v>177</v>
      </c>
      <c r="C42" s="104">
        <v>0</v>
      </c>
      <c r="D42" s="104">
        <v>0</v>
      </c>
      <c r="E42" s="104">
        <v>0</v>
      </c>
      <c r="F42" s="104">
        <v>0</v>
      </c>
      <c r="G42" s="104">
        <v>0</v>
      </c>
      <c r="H42" s="104">
        <v>0</v>
      </c>
      <c r="I42" s="104">
        <v>0</v>
      </c>
      <c r="J42" s="104">
        <v>0</v>
      </c>
      <c r="K42" s="104">
        <v>0</v>
      </c>
      <c r="L42" s="104">
        <v>0</v>
      </c>
      <c r="M42" s="104">
        <v>0</v>
      </c>
      <c r="N42" s="104">
        <v>1097889.03</v>
      </c>
      <c r="O42" s="104">
        <v>1049030.21</v>
      </c>
      <c r="P42" s="104">
        <v>1808602.49</v>
      </c>
      <c r="Q42" s="104">
        <v>2683207.37</v>
      </c>
      <c r="R42" s="104">
        <v>2245658.48</v>
      </c>
      <c r="S42" s="104">
        <v>2766064.59</v>
      </c>
    </row>
    <row r="43" spans="1:19" ht="18.75" customHeight="1">
      <c r="A43" s="69" t="s">
        <v>144</v>
      </c>
      <c r="B43" s="83" t="s">
        <v>157</v>
      </c>
      <c r="C43" s="103"/>
      <c r="D43" s="103"/>
      <c r="E43" s="103"/>
      <c r="F43" s="103"/>
      <c r="G43" s="103"/>
      <c r="H43" s="103"/>
      <c r="I43" s="103"/>
      <c r="J43" s="103"/>
      <c r="K43" s="103"/>
      <c r="L43" s="103"/>
      <c r="M43" s="103"/>
      <c r="N43" s="103"/>
      <c r="O43" s="103"/>
      <c r="P43" s="103"/>
      <c r="Q43" s="103"/>
      <c r="R43" s="103"/>
      <c r="S43" s="103"/>
    </row>
    <row r="44" spans="1:19" ht="39.950000000000003" customHeight="1">
      <c r="A44" s="90" t="s">
        <v>198</v>
      </c>
      <c r="B44" s="91" t="s">
        <v>200</v>
      </c>
      <c r="C44" s="104"/>
      <c r="D44" s="104"/>
      <c r="E44" s="104"/>
      <c r="F44" s="104"/>
      <c r="G44" s="104"/>
      <c r="H44" s="104"/>
      <c r="I44" s="104"/>
      <c r="J44" s="104"/>
      <c r="K44" s="104"/>
      <c r="L44" s="104"/>
      <c r="M44" s="104"/>
      <c r="N44" s="104"/>
      <c r="O44" s="104"/>
      <c r="P44" s="104"/>
      <c r="Q44" s="104"/>
      <c r="R44" s="104"/>
      <c r="S44" s="104"/>
    </row>
    <row r="45" spans="1:19" ht="39.950000000000003" customHeight="1">
      <c r="A45" s="90" t="s">
        <v>199</v>
      </c>
      <c r="B45" s="91" t="s">
        <v>204</v>
      </c>
      <c r="C45" s="104">
        <v>188000</v>
      </c>
      <c r="D45" s="104">
        <v>261000</v>
      </c>
      <c r="E45" s="104">
        <v>256677</v>
      </c>
      <c r="F45" s="104">
        <v>346107.91</v>
      </c>
      <c r="G45" s="104">
        <f>+[2]PC.91!G86+[2]PC.91!G87</f>
        <v>561739.55000000005</v>
      </c>
      <c r="H45" s="104">
        <f>+[2]PC.91!H86+[2]PC.91!H87</f>
        <v>983453.84000000008</v>
      </c>
      <c r="I45" s="104">
        <f>+[2]PC.91!I86+[2]PC.91!I87</f>
        <v>971812.81</v>
      </c>
      <c r="J45" s="104">
        <f>+[2]PC.91!J86+[2]PC.91!J87</f>
        <v>1245969.44</v>
      </c>
      <c r="K45" s="104">
        <f>+[2]PC.91!K86+[2]PC.91!K87</f>
        <v>1707050.54</v>
      </c>
      <c r="L45" s="104">
        <f>+[2]PC.91!L86+[2]PC.91!L87</f>
        <v>1678268.46</v>
      </c>
      <c r="M45" s="104">
        <f>+[2]PC.91!M86+[2]PC.91!M87</f>
        <v>1750838.34</v>
      </c>
      <c r="N45" s="104">
        <f>+[2]PC.91!N86+[2]PC.91!N87</f>
        <v>1814679.8199999998</v>
      </c>
      <c r="O45" s="104">
        <f>+[2]PC.91!O86+[2]PC.91!O87</f>
        <v>1768311.7200000002</v>
      </c>
      <c r="P45" s="104">
        <f>+[2]PC.91!P86+[2]PC.91!P87</f>
        <v>1960727.8599999999</v>
      </c>
      <c r="Q45" s="104">
        <f>+[2]PC.91!Q86+[2]PC.91!Q87</f>
        <v>1973040.1400000001</v>
      </c>
      <c r="R45" s="104">
        <f>+[2]PC.91!R86+[2]PC.91!R87</f>
        <v>1736752.1800000002</v>
      </c>
      <c r="S45" s="104">
        <v>1213705.1499999999</v>
      </c>
    </row>
    <row r="46" spans="1:19" ht="39.950000000000003" customHeight="1">
      <c r="A46" s="92" t="s">
        <v>89</v>
      </c>
      <c r="B46" s="91" t="s">
        <v>188</v>
      </c>
      <c r="C46" s="104">
        <f>+[2]PC.91!C6+[2]PC.91!C7+[2]PC.91!C8+[2]PC.91!C22+[2]PC.91!C41</f>
        <v>220305.16</v>
      </c>
      <c r="D46" s="104">
        <f>+[2]PC.91!D6+[2]PC.91!D7+[2]PC.91!D8+[2]PC.91!D22+[2]PC.91!D41</f>
        <v>210449.93</v>
      </c>
      <c r="E46" s="104">
        <f>+[2]PC.91!E6+[2]PC.91!E7+[2]PC.91!E8+[2]PC.91!E22+[2]PC.91!E41</f>
        <v>213518.2</v>
      </c>
      <c r="F46" s="104">
        <f>+[2]PC.91!F6+[2]PC.91!F7+[2]PC.91!F8+[2]PC.91!F22+[2]PC.91!F41</f>
        <v>434021.48</v>
      </c>
      <c r="G46" s="104">
        <f>+[2]PC.91!G6+[2]PC.91!G7+[2]PC.91!G8+[2]PC.91!G22+[2]PC.91!G41</f>
        <v>489310.8</v>
      </c>
      <c r="H46" s="104">
        <f>+[2]PC.91!H6+[2]PC.91!H7+[2]PC.91!H8+[2]PC.91!H22+[2]PC.91!H41</f>
        <v>639718.21</v>
      </c>
      <c r="I46" s="104">
        <f>+[2]PC.91!I6+[2]PC.91!I7+[2]PC.91!I8+[2]PC.91!I22+[2]PC.91!I41</f>
        <v>657783.56000000006</v>
      </c>
      <c r="J46" s="104">
        <f>+[2]PC.91!J6+[2]PC.91!J7+[2]PC.91!J8+[2]PC.91!J22+[2]PC.91!J41</f>
        <v>733733.52</v>
      </c>
      <c r="K46" s="104">
        <f>+[2]PC.91!K6+[2]PC.91!K7+[2]PC.91!K8+[2]PC.91!K22+[2]PC.91!K41</f>
        <v>1091445.6399999999</v>
      </c>
      <c r="L46" s="104">
        <f>+[2]PC.91!L6+[2]PC.91!L7+[2]PC.91!L8+[2]PC.91!L22+[2]PC.91!L41</f>
        <v>1370840.46</v>
      </c>
      <c r="M46" s="104">
        <f>+[2]PC.91!M6+[2]PC.91!M7+[2]PC.91!M8+[2]PC.91!M22+[2]PC.91!M41</f>
        <v>904645.93</v>
      </c>
      <c r="N46" s="104">
        <f>+[2]PC.91!N6+[2]PC.91!N7+[2]PC.91!N8+[2]PC.91!N22+[2]PC.91!N41</f>
        <v>871154.16</v>
      </c>
      <c r="O46" s="104">
        <f>+[2]PC.91!O6+[2]PC.91!O7+[2]PC.91!O8+[2]PC.91!O22+[2]PC.91!O41</f>
        <v>977416.73</v>
      </c>
      <c r="P46" s="104">
        <f>+[2]PC.91!P6+[2]PC.91!P7+[2]PC.91!P8+[2]PC.91!P22+[2]PC.91!P41</f>
        <v>1172353.77</v>
      </c>
      <c r="Q46" s="104">
        <f>+[2]PC.91!Q6+[2]PC.91!Q7+[2]PC.91!Q8+[2]PC.91!Q22+[2]PC.91!Q41</f>
        <v>925028.47</v>
      </c>
      <c r="R46" s="104">
        <f>+[2]PC.91!R6+[2]PC.91!R7+[2]PC.91!R8+[2]PC.91!R22+[2]PC.91!R41</f>
        <v>1186369.08</v>
      </c>
      <c r="S46" s="104">
        <v>1089110.6299999999</v>
      </c>
    </row>
    <row r="47" spans="1:19" ht="45">
      <c r="A47" s="90" t="s">
        <v>202</v>
      </c>
      <c r="B47" s="91" t="s">
        <v>203</v>
      </c>
      <c r="C47" s="104"/>
      <c r="D47" s="104"/>
      <c r="E47" s="104"/>
      <c r="F47" s="104"/>
      <c r="G47" s="104"/>
      <c r="H47" s="104"/>
      <c r="I47" s="104"/>
      <c r="J47" s="104"/>
      <c r="K47" s="104"/>
      <c r="L47" s="104"/>
      <c r="M47" s="104"/>
      <c r="N47" s="104"/>
      <c r="O47" s="104"/>
      <c r="P47" s="104"/>
      <c r="Q47" s="104"/>
      <c r="R47" s="104"/>
      <c r="S47" s="104"/>
    </row>
    <row r="48" spans="1:19" ht="45">
      <c r="A48" s="90" t="s">
        <v>201</v>
      </c>
      <c r="B48" s="91" t="s">
        <v>215</v>
      </c>
      <c r="C48" s="104"/>
      <c r="D48" s="104"/>
      <c r="E48" s="104"/>
      <c r="F48" s="104"/>
      <c r="G48" s="104"/>
      <c r="H48" s="104"/>
      <c r="I48" s="104"/>
      <c r="J48" s="104"/>
      <c r="K48" s="104"/>
      <c r="L48" s="104"/>
      <c r="M48" s="104"/>
      <c r="N48" s="104"/>
      <c r="O48" s="104"/>
      <c r="P48" s="104"/>
      <c r="Q48" s="104"/>
      <c r="R48" s="104"/>
      <c r="S48" s="104"/>
    </row>
    <row r="49" spans="1:19" ht="39.950000000000003" customHeight="1">
      <c r="A49" s="92" t="s">
        <v>101</v>
      </c>
      <c r="B49" s="91" t="s">
        <v>197</v>
      </c>
      <c r="C49" s="104"/>
      <c r="D49" s="104"/>
      <c r="E49" s="104"/>
      <c r="F49" s="104"/>
      <c r="G49" s="104"/>
      <c r="H49" s="104"/>
      <c r="I49" s="104"/>
      <c r="J49" s="104"/>
      <c r="K49" s="104"/>
      <c r="L49" s="104"/>
      <c r="M49" s="104"/>
      <c r="N49" s="104"/>
      <c r="O49" s="104"/>
      <c r="P49" s="104"/>
      <c r="Q49" s="104"/>
      <c r="R49" s="104"/>
      <c r="S49" s="104"/>
    </row>
    <row r="50" spans="1:19" ht="39.950000000000003" customHeight="1">
      <c r="A50" s="96" t="s">
        <v>97</v>
      </c>
      <c r="B50" s="95" t="s">
        <v>179</v>
      </c>
      <c r="C50" s="104"/>
      <c r="D50" s="104"/>
      <c r="E50" s="104"/>
      <c r="F50" s="104"/>
      <c r="G50" s="104"/>
      <c r="H50" s="104"/>
      <c r="I50" s="104">
        <v>194984.60999999975</v>
      </c>
      <c r="J50" s="104">
        <v>385562.32</v>
      </c>
      <c r="K50" s="104">
        <v>270017.07</v>
      </c>
      <c r="L50" s="104">
        <v>326245.73</v>
      </c>
      <c r="M50" s="104">
        <v>508658.8</v>
      </c>
      <c r="N50" s="104">
        <v>526391.56999999995</v>
      </c>
      <c r="O50" s="104">
        <v>495297.73</v>
      </c>
      <c r="P50" s="104">
        <v>400956.43</v>
      </c>
      <c r="Q50" s="104">
        <v>475287.36</v>
      </c>
      <c r="R50" s="104">
        <v>582251.76</v>
      </c>
      <c r="S50" s="104">
        <v>539956.25</v>
      </c>
    </row>
    <row r="51" spans="1:19" ht="39.950000000000003" customHeight="1">
      <c r="A51" s="96" t="s">
        <v>98</v>
      </c>
      <c r="B51" s="95" t="s">
        <v>178</v>
      </c>
      <c r="C51" s="104"/>
      <c r="D51" s="104"/>
      <c r="E51" s="104"/>
      <c r="F51" s="104"/>
      <c r="G51" s="104"/>
      <c r="H51" s="104"/>
      <c r="I51" s="104">
        <v>215374.12</v>
      </c>
      <c r="J51" s="104">
        <v>387190.08</v>
      </c>
      <c r="K51" s="104">
        <v>269805.65999999997</v>
      </c>
      <c r="L51" s="104">
        <v>336759.23</v>
      </c>
      <c r="M51" s="104">
        <v>497007.01</v>
      </c>
      <c r="N51" s="104">
        <v>512823.62</v>
      </c>
      <c r="O51" s="104">
        <v>499250.4</v>
      </c>
      <c r="P51" s="104">
        <v>400979.16</v>
      </c>
      <c r="Q51" s="104">
        <v>475430</v>
      </c>
      <c r="R51" s="104">
        <v>582112.28</v>
      </c>
      <c r="S51" s="104">
        <v>540052.24</v>
      </c>
    </row>
    <row r="52" spans="1:19" ht="39.950000000000003" customHeight="1">
      <c r="A52" s="96" t="s">
        <v>147</v>
      </c>
      <c r="B52" s="95" t="s">
        <v>216</v>
      </c>
      <c r="C52" s="104"/>
      <c r="D52" s="104"/>
      <c r="E52" s="104"/>
      <c r="F52" s="104"/>
      <c r="G52" s="104"/>
      <c r="H52" s="104"/>
      <c r="I52" s="104"/>
      <c r="J52" s="104"/>
      <c r="K52" s="104"/>
      <c r="L52" s="104"/>
      <c r="M52" s="104"/>
      <c r="N52" s="104"/>
      <c r="O52" s="104"/>
      <c r="P52" s="104"/>
      <c r="Q52" s="104"/>
      <c r="R52" s="104"/>
      <c r="S52" s="104"/>
    </row>
    <row r="53" spans="1:19" ht="39.950000000000003" customHeight="1">
      <c r="A53" s="96" t="s">
        <v>148</v>
      </c>
      <c r="B53" s="95" t="s">
        <v>190</v>
      </c>
      <c r="C53" s="104"/>
      <c r="D53" s="104"/>
      <c r="E53" s="104"/>
      <c r="F53" s="104"/>
      <c r="G53" s="104"/>
      <c r="H53" s="104"/>
      <c r="I53" s="104"/>
      <c r="J53" s="104"/>
      <c r="K53" s="104"/>
      <c r="L53" s="104"/>
      <c r="M53" s="104"/>
      <c r="N53" s="104"/>
      <c r="O53" s="104"/>
      <c r="P53" s="104"/>
      <c r="Q53" s="104"/>
      <c r="R53" s="104"/>
      <c r="S53" s="104"/>
    </row>
    <row r="54" spans="1:19" ht="39.950000000000003" customHeight="1">
      <c r="A54" s="94" t="s">
        <v>99</v>
      </c>
      <c r="B54" s="93" t="s">
        <v>191</v>
      </c>
      <c r="C54" s="104">
        <v>449193</v>
      </c>
      <c r="D54" s="104">
        <v>375370.65</v>
      </c>
      <c r="E54" s="104">
        <v>272647.08</v>
      </c>
      <c r="F54" s="104">
        <v>316429.49000000005</v>
      </c>
      <c r="G54" s="104">
        <v>135846.76999999999</v>
      </c>
      <c r="H54" s="104">
        <v>46300.05</v>
      </c>
      <c r="I54" s="104">
        <v>133469.82</v>
      </c>
      <c r="J54" s="104">
        <v>151095.10999999999</v>
      </c>
      <c r="K54" s="104">
        <v>223441.26</v>
      </c>
      <c r="L54" s="104">
        <v>1688013.67</v>
      </c>
      <c r="M54" s="104">
        <v>1434104.92</v>
      </c>
      <c r="N54" s="104">
        <v>1418961.31</v>
      </c>
      <c r="O54" s="104">
        <v>1354976.08</v>
      </c>
      <c r="P54" s="104">
        <v>1221605.8900000001</v>
      </c>
      <c r="Q54" s="104">
        <v>1145493.1299999999</v>
      </c>
      <c r="R54" s="104">
        <v>1207965.3899999999</v>
      </c>
      <c r="S54" s="104">
        <v>1390026.55</v>
      </c>
    </row>
    <row r="55" spans="1:19" ht="39.950000000000003" customHeight="1">
      <c r="A55" s="94" t="s">
        <v>103</v>
      </c>
      <c r="B55" s="93" t="s">
        <v>192</v>
      </c>
      <c r="C55" s="104">
        <v>289795.73</v>
      </c>
      <c r="D55" s="104">
        <v>63461.760000000002</v>
      </c>
      <c r="E55" s="104">
        <v>71979.100000000006</v>
      </c>
      <c r="F55" s="104">
        <v>60153.29</v>
      </c>
      <c r="G55" s="104">
        <v>40842.699999999997</v>
      </c>
      <c r="H55" s="104">
        <v>23538.080000000002</v>
      </c>
      <c r="I55" s="104">
        <v>24394.47</v>
      </c>
      <c r="J55" s="104">
        <v>29790.85</v>
      </c>
      <c r="K55" s="104">
        <v>88254.56</v>
      </c>
      <c r="L55" s="104">
        <v>1450584.45</v>
      </c>
      <c r="M55" s="104">
        <v>1017713.98</v>
      </c>
      <c r="N55" s="104">
        <v>1056525.08</v>
      </c>
      <c r="O55" s="104">
        <v>972497.15</v>
      </c>
      <c r="P55" s="104">
        <v>1013469.44</v>
      </c>
      <c r="Q55" s="104">
        <v>1171625.1599999999</v>
      </c>
      <c r="R55" s="104">
        <v>1150431.1200000001</v>
      </c>
      <c r="S55" s="104">
        <v>1180337</v>
      </c>
    </row>
    <row r="56" spans="1:19" ht="39.950000000000003" customHeight="1">
      <c r="A56" s="94" t="s">
        <v>145</v>
      </c>
      <c r="B56" s="93" t="s">
        <v>180</v>
      </c>
      <c r="C56" s="104">
        <v>669211</v>
      </c>
      <c r="D56" s="104">
        <v>487322</v>
      </c>
      <c r="E56" s="104">
        <v>360029</v>
      </c>
      <c r="F56" s="104">
        <v>383323</v>
      </c>
      <c r="G56" s="104">
        <v>224298</v>
      </c>
      <c r="H56" s="104">
        <v>46300.05</v>
      </c>
      <c r="I56" s="104">
        <v>133469.82</v>
      </c>
      <c r="J56" s="104">
        <v>151095.10999999999</v>
      </c>
      <c r="K56" s="104">
        <v>223441.26</v>
      </c>
      <c r="L56" s="104">
        <v>1688013.67</v>
      </c>
      <c r="M56" s="104">
        <v>1434104.92</v>
      </c>
      <c r="N56" s="104">
        <v>1418961.31</v>
      </c>
      <c r="O56" s="104">
        <v>492044.76</v>
      </c>
      <c r="P56" s="104">
        <v>404284.36</v>
      </c>
      <c r="Q56" s="104">
        <v>331654.12</v>
      </c>
      <c r="R56" s="104">
        <v>378056.32</v>
      </c>
      <c r="S56" s="104">
        <v>521944.44</v>
      </c>
    </row>
    <row r="57" spans="1:19" ht="39.950000000000003" customHeight="1">
      <c r="A57" s="94" t="s">
        <v>146</v>
      </c>
      <c r="B57" s="93" t="s">
        <v>181</v>
      </c>
      <c r="C57" s="104">
        <f t="shared" ref="C57:H57" si="0">+C56</f>
        <v>669211</v>
      </c>
      <c r="D57" s="104">
        <f t="shared" si="0"/>
        <v>487322</v>
      </c>
      <c r="E57" s="104">
        <f t="shared" si="0"/>
        <v>360029</v>
      </c>
      <c r="F57" s="104">
        <f t="shared" si="0"/>
        <v>383323</v>
      </c>
      <c r="G57" s="104">
        <f t="shared" si="0"/>
        <v>224298</v>
      </c>
      <c r="H57" s="104">
        <f t="shared" si="0"/>
        <v>46300.05</v>
      </c>
      <c r="I57" s="104">
        <v>31460.030000000788</v>
      </c>
      <c r="J57" s="104">
        <v>175643.62</v>
      </c>
      <c r="K57" s="104">
        <v>220469.48</v>
      </c>
      <c r="L57" s="104">
        <v>289184.84999999998</v>
      </c>
      <c r="M57" s="104">
        <v>591717.54</v>
      </c>
      <c r="N57" s="104">
        <v>594613.07999999996</v>
      </c>
      <c r="O57" s="104">
        <v>474851.42</v>
      </c>
      <c r="P57" s="104">
        <v>404196.55</v>
      </c>
      <c r="Q57" s="104">
        <v>331586.71999999997</v>
      </c>
      <c r="R57" s="104">
        <v>378185.28</v>
      </c>
      <c r="S57" s="104">
        <v>521901.76</v>
      </c>
    </row>
    <row r="58" spans="1:19" ht="39.950000000000003" customHeight="1">
      <c r="A58" s="97" t="s">
        <v>149</v>
      </c>
      <c r="B58" s="98" t="s">
        <v>193</v>
      </c>
      <c r="C58" s="104"/>
      <c r="D58" s="104"/>
      <c r="E58" s="104"/>
      <c r="F58" s="104"/>
      <c r="G58" s="104"/>
      <c r="H58" s="104"/>
      <c r="I58" s="104"/>
      <c r="J58" s="104"/>
      <c r="K58" s="104"/>
      <c r="L58" s="104"/>
      <c r="M58" s="104"/>
      <c r="N58" s="104"/>
      <c r="O58" s="104"/>
      <c r="P58" s="104"/>
      <c r="Q58" s="104"/>
      <c r="R58" s="104"/>
      <c r="S58" s="104"/>
    </row>
    <row r="59" spans="1:19" ht="39.950000000000003" customHeight="1">
      <c r="A59" s="97" t="s">
        <v>150</v>
      </c>
      <c r="B59" s="98" t="s">
        <v>194</v>
      </c>
      <c r="C59" s="104"/>
      <c r="D59" s="104"/>
      <c r="E59" s="104"/>
      <c r="F59" s="104"/>
      <c r="G59" s="104"/>
      <c r="H59" s="104"/>
      <c r="I59" s="104"/>
      <c r="J59" s="104"/>
      <c r="K59" s="104"/>
      <c r="L59" s="104"/>
      <c r="M59" s="104"/>
      <c r="N59" s="104"/>
      <c r="O59" s="104"/>
      <c r="P59" s="104"/>
      <c r="Q59" s="104"/>
      <c r="R59" s="104"/>
      <c r="S59" s="104"/>
    </row>
    <row r="60" spans="1:19" ht="39.950000000000003" customHeight="1">
      <c r="A60" s="97" t="s">
        <v>151</v>
      </c>
      <c r="B60" s="98" t="s">
        <v>182</v>
      </c>
      <c r="C60" s="104"/>
      <c r="D60" s="104"/>
      <c r="E60" s="104"/>
      <c r="F60" s="104"/>
      <c r="G60" s="104"/>
      <c r="H60" s="104"/>
      <c r="I60" s="104"/>
      <c r="J60" s="104">
        <v>343694.05</v>
      </c>
      <c r="K60" s="104">
        <v>352500.04</v>
      </c>
      <c r="L60" s="104">
        <v>-55410</v>
      </c>
      <c r="M60" s="104">
        <v>63788.21</v>
      </c>
      <c r="N60" s="104">
        <v>-27434.28</v>
      </c>
      <c r="O60" s="104">
        <v>60219.96</v>
      </c>
      <c r="P60" s="104">
        <v>600793.92000000004</v>
      </c>
      <c r="Q60" s="104">
        <v>608068.6</v>
      </c>
      <c r="R60" s="104">
        <v>587937.96</v>
      </c>
      <c r="S60" s="104">
        <v>579158.28</v>
      </c>
    </row>
    <row r="61" spans="1:19" ht="39.950000000000003" customHeight="1">
      <c r="A61" s="97" t="s">
        <v>152</v>
      </c>
      <c r="B61" s="98" t="s">
        <v>185</v>
      </c>
      <c r="C61" s="104"/>
      <c r="D61" s="104"/>
      <c r="E61" s="104"/>
      <c r="F61" s="104"/>
      <c r="G61" s="104"/>
      <c r="H61" s="104"/>
      <c r="I61" s="104"/>
      <c r="J61" s="104">
        <v>365760.89</v>
      </c>
      <c r="K61" s="104">
        <v>353541.52</v>
      </c>
      <c r="L61" s="104">
        <v>-54994.52</v>
      </c>
      <c r="M61" s="104">
        <v>58734.95</v>
      </c>
      <c r="N61" s="104">
        <v>-29034.76</v>
      </c>
      <c r="O61" s="104">
        <v>56894.09</v>
      </c>
      <c r="P61" s="104">
        <v>600748.48</v>
      </c>
      <c r="Q61" s="104">
        <v>608025.84</v>
      </c>
      <c r="R61" s="104">
        <v>588088.23</v>
      </c>
      <c r="S61" s="104">
        <v>578667.02</v>
      </c>
    </row>
    <row r="62" spans="1:19" ht="39.950000000000003" customHeight="1">
      <c r="A62" s="99" t="s">
        <v>153</v>
      </c>
      <c r="B62" s="100" t="s">
        <v>195</v>
      </c>
      <c r="C62" s="104"/>
      <c r="D62" s="104"/>
      <c r="E62" s="104"/>
      <c r="F62" s="104"/>
      <c r="G62" s="104"/>
      <c r="H62" s="104"/>
      <c r="I62" s="104"/>
      <c r="J62" s="104"/>
      <c r="K62" s="104"/>
      <c r="L62" s="104"/>
      <c r="M62" s="104"/>
      <c r="N62" s="104"/>
      <c r="O62" s="104"/>
      <c r="P62" s="104"/>
      <c r="Q62" s="104"/>
      <c r="R62" s="104"/>
      <c r="S62" s="104"/>
    </row>
    <row r="63" spans="1:19" ht="39.950000000000003" customHeight="1">
      <c r="A63" s="99" t="s">
        <v>154</v>
      </c>
      <c r="B63" s="100" t="s">
        <v>196</v>
      </c>
      <c r="C63" s="104"/>
      <c r="D63" s="104"/>
      <c r="E63" s="104"/>
      <c r="F63" s="104"/>
      <c r="G63" s="104"/>
      <c r="H63" s="104"/>
      <c r="I63" s="104"/>
      <c r="J63" s="104"/>
      <c r="K63" s="104"/>
      <c r="L63" s="104"/>
      <c r="M63" s="104"/>
      <c r="N63" s="104"/>
      <c r="O63" s="104"/>
      <c r="P63" s="104"/>
      <c r="Q63" s="104"/>
      <c r="R63" s="104"/>
      <c r="S63" s="104"/>
    </row>
    <row r="64" spans="1:19" ht="39.950000000000003" customHeight="1">
      <c r="A64" s="99" t="s">
        <v>155</v>
      </c>
      <c r="B64" s="100" t="s">
        <v>183</v>
      </c>
      <c r="C64" s="104"/>
      <c r="D64" s="104"/>
      <c r="E64" s="104"/>
      <c r="F64" s="104"/>
      <c r="G64" s="104"/>
      <c r="H64" s="104"/>
      <c r="I64" s="104"/>
      <c r="J64" s="104"/>
      <c r="K64" s="104">
        <v>15030</v>
      </c>
      <c r="L64" s="104">
        <v>10640.51</v>
      </c>
      <c r="M64" s="104">
        <v>-1076.68</v>
      </c>
      <c r="N64" s="104">
        <v>9363.24</v>
      </c>
      <c r="O64" s="104">
        <v>17068.560000000001</v>
      </c>
      <c r="P64" s="104">
        <v>3103.32</v>
      </c>
      <c r="Q64" s="104">
        <v>4171.6000000000004</v>
      </c>
      <c r="R64" s="104">
        <v>5520.12</v>
      </c>
      <c r="S64" s="104">
        <v>1840.04</v>
      </c>
    </row>
    <row r="65" spans="1:19" ht="39.950000000000003" customHeight="1">
      <c r="A65" s="99" t="s">
        <v>156</v>
      </c>
      <c r="B65" s="100" t="s">
        <v>184</v>
      </c>
      <c r="C65" s="104"/>
      <c r="D65" s="104"/>
      <c r="E65" s="104"/>
      <c r="F65" s="104"/>
      <c r="G65" s="104"/>
      <c r="H65" s="104"/>
      <c r="I65" s="104"/>
      <c r="J65" s="104"/>
      <c r="K65" s="104">
        <v>7252.49</v>
      </c>
      <c r="L65" s="104">
        <v>4214.74</v>
      </c>
      <c r="M65" s="104">
        <v>13.3</v>
      </c>
      <c r="N65" s="104">
        <v>3921.37</v>
      </c>
      <c r="O65" s="104">
        <v>6874.06</v>
      </c>
      <c r="P65" s="104">
        <v>3046.9</v>
      </c>
      <c r="Q65" s="104">
        <v>4118.46</v>
      </c>
      <c r="R65" s="104">
        <v>5491.6</v>
      </c>
      <c r="S65" s="104">
        <v>1794.97</v>
      </c>
    </row>
    <row r="69" spans="1:19">
      <c r="J69" s="106"/>
      <c r="K69" s="106"/>
      <c r="L69" s="106"/>
      <c r="M69" s="106"/>
      <c r="N69" s="106"/>
      <c r="O69" s="106"/>
      <c r="P69" s="106"/>
      <c r="Q69" s="106"/>
      <c r="R69" s="106"/>
      <c r="S69" s="106"/>
    </row>
    <row r="70" spans="1:19">
      <c r="J70" s="106"/>
      <c r="K70" s="106"/>
      <c r="L70" s="106"/>
      <c r="M70" s="106"/>
      <c r="N70" s="106"/>
      <c r="O70" s="106"/>
      <c r="P70" s="106"/>
      <c r="Q70" s="106"/>
      <c r="R70" s="106"/>
      <c r="S70" s="106"/>
    </row>
    <row r="71" spans="1:19">
      <c r="J71" s="106"/>
      <c r="K71" s="106"/>
      <c r="L71" s="106"/>
      <c r="M71" s="106"/>
      <c r="N71" s="106"/>
    </row>
  </sheetData>
  <pageMargins left="0.7" right="0.7" top="0.78740157499999996" bottom="0.78740157499999996" header="0.3" footer="0.3"/>
  <pageSetup paperSize="9"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1" topLeftCell="I1" activePane="topRight" state="frozen"/>
      <selection pane="topRight" activeCell="S2853" sqref="S2853"/>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v>86983.45</v>
      </c>
    </row>
    <row r="4" spans="1:19">
      <c r="A4" s="33"/>
      <c r="B4" s="5">
        <v>2021</v>
      </c>
      <c r="C4" s="31"/>
      <c r="D4" s="31"/>
      <c r="E4" s="31"/>
      <c r="F4" s="31"/>
      <c r="G4" s="31"/>
      <c r="H4" s="31"/>
      <c r="I4" s="31"/>
      <c r="J4" s="31"/>
      <c r="K4" s="31"/>
      <c r="L4" s="31"/>
      <c r="M4" s="31"/>
      <c r="N4" s="31"/>
      <c r="O4" s="31"/>
      <c r="P4" s="31"/>
      <c r="Q4" s="31"/>
      <c r="R4" s="32">
        <v>104975.67999999999</v>
      </c>
      <c r="S4" s="32">
        <v>104975.67999999999</v>
      </c>
    </row>
    <row r="5" spans="1:19">
      <c r="B5" s="5">
        <v>2020</v>
      </c>
      <c r="C5" s="31"/>
      <c r="D5" s="31"/>
      <c r="E5" s="31"/>
      <c r="F5" s="31"/>
      <c r="G5" s="31"/>
      <c r="H5" s="31"/>
      <c r="I5" s="31"/>
      <c r="J5" s="31"/>
      <c r="K5" s="31"/>
      <c r="L5" s="31"/>
      <c r="M5" s="31"/>
      <c r="N5" s="31"/>
      <c r="O5" s="31"/>
      <c r="P5" s="31"/>
      <c r="Q5" s="32">
        <v>36456</v>
      </c>
      <c r="R5" s="32">
        <v>36456</v>
      </c>
      <c r="S5" s="32">
        <v>36456</v>
      </c>
    </row>
    <row r="6" spans="1:19">
      <c r="B6" s="5">
        <v>2019</v>
      </c>
      <c r="C6" s="31"/>
      <c r="D6" s="31"/>
      <c r="E6" s="31"/>
      <c r="F6" s="31"/>
      <c r="G6" s="31"/>
      <c r="H6" s="31"/>
      <c r="I6" s="31"/>
      <c r="J6" s="31"/>
      <c r="K6" s="31"/>
      <c r="L6" s="31"/>
      <c r="M6" s="31"/>
      <c r="N6" s="31"/>
      <c r="O6" s="31"/>
      <c r="P6" s="32">
        <v>0</v>
      </c>
      <c r="Q6" s="32">
        <v>0</v>
      </c>
      <c r="R6" s="32">
        <v>0</v>
      </c>
      <c r="S6" s="32">
        <v>0</v>
      </c>
    </row>
    <row r="7" spans="1:19">
      <c r="B7" s="5">
        <v>2018</v>
      </c>
      <c r="C7" s="31"/>
      <c r="D7" s="31"/>
      <c r="E7" s="31"/>
      <c r="F7" s="31"/>
      <c r="G7" s="31"/>
      <c r="H7" s="31"/>
      <c r="I7" s="31"/>
      <c r="J7" s="31"/>
      <c r="K7" s="31"/>
      <c r="L7" s="31"/>
      <c r="M7" s="31"/>
      <c r="N7" s="31"/>
      <c r="O7" s="32">
        <v>0</v>
      </c>
      <c r="P7" s="32">
        <v>0</v>
      </c>
      <c r="Q7" s="32">
        <v>0</v>
      </c>
      <c r="R7" s="32">
        <v>0</v>
      </c>
      <c r="S7" s="32">
        <v>0</v>
      </c>
    </row>
    <row r="8" spans="1:19">
      <c r="B8" s="5">
        <v>2017</v>
      </c>
      <c r="C8" s="31"/>
      <c r="D8" s="31"/>
      <c r="E8" s="31"/>
      <c r="F8" s="31"/>
      <c r="G8" s="31"/>
      <c r="H8" s="31"/>
      <c r="I8" s="31"/>
      <c r="J8" s="31"/>
      <c r="K8" s="31"/>
      <c r="L8" s="31"/>
      <c r="M8" s="31"/>
      <c r="N8" s="32">
        <v>0</v>
      </c>
      <c r="O8" s="32">
        <v>0</v>
      </c>
      <c r="P8" s="32">
        <v>0</v>
      </c>
      <c r="Q8" s="32">
        <v>0</v>
      </c>
      <c r="R8" s="32">
        <v>0</v>
      </c>
      <c r="S8" s="32">
        <v>0</v>
      </c>
    </row>
    <row r="9" spans="1:19">
      <c r="B9" s="5">
        <v>2016</v>
      </c>
      <c r="C9" s="31"/>
      <c r="D9" s="31"/>
      <c r="E9" s="31"/>
      <c r="F9" s="31"/>
      <c r="G9" s="31"/>
      <c r="H9" s="31"/>
      <c r="I9" s="31"/>
      <c r="J9" s="31"/>
      <c r="K9" s="31"/>
      <c r="L9" s="31"/>
      <c r="M9" s="32">
        <v>0</v>
      </c>
      <c r="N9" s="32">
        <v>0</v>
      </c>
      <c r="O9" s="32">
        <v>0</v>
      </c>
      <c r="P9" s="32">
        <v>0</v>
      </c>
      <c r="Q9" s="32">
        <v>0</v>
      </c>
      <c r="R9" s="32">
        <v>0</v>
      </c>
      <c r="S9" s="32">
        <v>0</v>
      </c>
    </row>
    <row r="10" spans="1:19">
      <c r="B10" s="5">
        <v>2015</v>
      </c>
      <c r="C10" s="31"/>
      <c r="D10" s="31"/>
      <c r="E10" s="31"/>
      <c r="F10" s="31"/>
      <c r="G10" s="31"/>
      <c r="H10" s="31"/>
      <c r="I10" s="31"/>
      <c r="J10" s="31"/>
      <c r="K10" s="31"/>
      <c r="L10" s="32">
        <v>24841.03</v>
      </c>
      <c r="M10" s="32">
        <v>24841.03</v>
      </c>
      <c r="N10" s="32">
        <v>24841.03</v>
      </c>
      <c r="O10" s="32">
        <v>24841.03</v>
      </c>
      <c r="P10" s="32">
        <v>24841.03</v>
      </c>
      <c r="Q10" s="32">
        <v>24841.03</v>
      </c>
      <c r="R10" s="32">
        <v>24841.03</v>
      </c>
      <c r="S10" s="32">
        <v>24841.03</v>
      </c>
    </row>
    <row r="11" spans="1:19">
      <c r="B11" s="5">
        <v>2014</v>
      </c>
      <c r="C11" s="31"/>
      <c r="D11" s="31"/>
      <c r="E11" s="31"/>
      <c r="F11" s="31"/>
      <c r="G11" s="31"/>
      <c r="H11" s="31"/>
      <c r="I11" s="31"/>
      <c r="J11" s="31"/>
      <c r="K11" s="32">
        <v>4510.5200000000004</v>
      </c>
      <c r="L11" s="32">
        <v>4510.5200000000004</v>
      </c>
      <c r="M11" s="32">
        <v>4510.5200000000004</v>
      </c>
      <c r="N11" s="32">
        <v>4510.5200000000004</v>
      </c>
      <c r="O11" s="32">
        <v>4510.5200000000004</v>
      </c>
      <c r="P11" s="32">
        <v>4510.5200000000004</v>
      </c>
      <c r="Q11" s="32">
        <v>4510.5200000000004</v>
      </c>
      <c r="R11" s="32">
        <v>4510.5200000000004</v>
      </c>
      <c r="S11" s="32">
        <v>4510.5200000000004</v>
      </c>
    </row>
    <row r="12" spans="1:19">
      <c r="B12" s="5">
        <v>2013</v>
      </c>
      <c r="C12" s="31"/>
      <c r="D12" s="31"/>
      <c r="E12" s="31"/>
      <c r="F12" s="31"/>
      <c r="G12" s="31"/>
      <c r="H12" s="31"/>
      <c r="I12" s="31" t="s">
        <v>220</v>
      </c>
      <c r="J12" s="32">
        <v>71026.55</v>
      </c>
      <c r="K12" s="32">
        <v>71026.55</v>
      </c>
      <c r="L12" s="32">
        <v>71026.55</v>
      </c>
      <c r="M12" s="32">
        <v>71026.55</v>
      </c>
      <c r="N12" s="32">
        <v>71026.55</v>
      </c>
      <c r="O12" s="32">
        <v>71026.55</v>
      </c>
      <c r="P12" s="32">
        <v>71026.55</v>
      </c>
      <c r="Q12" s="32">
        <v>71026.55</v>
      </c>
      <c r="R12" s="32">
        <v>71026.55</v>
      </c>
      <c r="S12" s="32">
        <v>71026.55</v>
      </c>
    </row>
    <row r="13" spans="1:19">
      <c r="B13" s="5">
        <v>2012</v>
      </c>
      <c r="C13" s="31"/>
      <c r="D13" s="31"/>
      <c r="E13" s="31"/>
      <c r="F13" s="31"/>
      <c r="G13" s="31"/>
      <c r="H13" s="31"/>
      <c r="I13" s="32">
        <v>9979.6</v>
      </c>
      <c r="J13" s="32">
        <v>9979.6</v>
      </c>
      <c r="K13" s="32">
        <v>9979.6</v>
      </c>
      <c r="L13" s="32">
        <v>9979.6</v>
      </c>
      <c r="M13" s="32">
        <v>9979.6</v>
      </c>
      <c r="N13" s="32">
        <v>9979.6</v>
      </c>
      <c r="O13" s="32">
        <v>9979.6</v>
      </c>
      <c r="P13" s="32">
        <v>9979.6</v>
      </c>
      <c r="Q13" s="32">
        <v>9979.6</v>
      </c>
      <c r="R13" s="32">
        <v>9979.6</v>
      </c>
      <c r="S13" s="32">
        <v>9979.6</v>
      </c>
    </row>
    <row r="14" spans="1:19">
      <c r="B14" s="5">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5">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5">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5">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5">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5">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5">
        <v>2003</v>
      </c>
      <c r="C22" s="32">
        <v>20152.07</v>
      </c>
      <c r="D22" s="32">
        <v>20152.07</v>
      </c>
      <c r="E22" s="32">
        <v>20152.07</v>
      </c>
      <c r="F22" s="32">
        <v>20152.07</v>
      </c>
      <c r="G22" s="32">
        <v>20152.07</v>
      </c>
      <c r="H22" s="32">
        <v>20152.07</v>
      </c>
      <c r="I22" s="32">
        <v>20152.07</v>
      </c>
      <c r="J22" s="32">
        <v>20152.07</v>
      </c>
      <c r="K22" s="32">
        <v>20152.07</v>
      </c>
      <c r="L22" s="32">
        <v>20152.07</v>
      </c>
      <c r="M22" s="32">
        <v>20152.07</v>
      </c>
      <c r="N22" s="32">
        <v>20152.07</v>
      </c>
      <c r="O22" s="32">
        <v>20152.07</v>
      </c>
      <c r="P22" s="32">
        <v>20152.07</v>
      </c>
      <c r="Q22" s="32">
        <v>20152.07</v>
      </c>
      <c r="R22" s="32">
        <v>20152.07</v>
      </c>
      <c r="S22" s="32">
        <v>20152.07</v>
      </c>
    </row>
    <row r="23" spans="2:19">
      <c r="B23" s="5">
        <v>2002</v>
      </c>
      <c r="C23" s="32">
        <v>4129.1000000000004</v>
      </c>
      <c r="D23" s="32">
        <v>4129.1000000000004</v>
      </c>
      <c r="E23" s="32">
        <v>4129.1000000000004</v>
      </c>
      <c r="F23" s="32">
        <v>4129.1000000000004</v>
      </c>
      <c r="G23" s="32">
        <v>4129.1000000000004</v>
      </c>
      <c r="H23" s="32">
        <v>4129.1000000000004</v>
      </c>
      <c r="I23" s="32">
        <v>4129.1000000000004</v>
      </c>
      <c r="J23" s="32">
        <v>4129.1000000000004</v>
      </c>
      <c r="K23" s="32">
        <v>4129.1000000000004</v>
      </c>
      <c r="L23" s="32">
        <v>4129.1000000000004</v>
      </c>
      <c r="M23" s="32">
        <v>4129.1000000000004</v>
      </c>
      <c r="N23" s="32">
        <v>4129.1000000000004</v>
      </c>
      <c r="O23" s="32">
        <v>4129.1000000000004</v>
      </c>
      <c r="P23" s="32">
        <v>4129.1000000000004</v>
      </c>
      <c r="Q23" s="32">
        <v>4129.1000000000004</v>
      </c>
      <c r="R23" s="32">
        <v>4129.1000000000004</v>
      </c>
      <c r="S23" s="32">
        <v>4129.1000000000004</v>
      </c>
    </row>
    <row r="24" spans="2:19">
      <c r="B24" s="5">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5">
        <v>2000</v>
      </c>
      <c r="C25" s="32">
        <v>471.4</v>
      </c>
      <c r="D25" s="32">
        <v>471.4</v>
      </c>
      <c r="E25" s="32">
        <v>471.4</v>
      </c>
      <c r="F25" s="32">
        <v>471.4</v>
      </c>
      <c r="G25" s="32">
        <v>471.4</v>
      </c>
      <c r="H25" s="32">
        <v>471.4</v>
      </c>
      <c r="I25" s="32">
        <v>471.4</v>
      </c>
      <c r="J25" s="32">
        <v>471.4</v>
      </c>
      <c r="K25" s="32">
        <v>471.4</v>
      </c>
      <c r="L25" s="32">
        <v>471.4</v>
      </c>
      <c r="M25" s="32">
        <v>471.4</v>
      </c>
      <c r="N25" s="32">
        <v>471.4</v>
      </c>
      <c r="O25" s="32">
        <v>471.4</v>
      </c>
      <c r="P25" s="32">
        <v>471.4</v>
      </c>
      <c r="Q25" s="32">
        <v>471.4</v>
      </c>
      <c r="R25" s="32">
        <v>471.4</v>
      </c>
      <c r="S25" s="32">
        <v>471.4</v>
      </c>
    </row>
    <row r="26" spans="2:19">
      <c r="B26" s="5">
        <v>1999</v>
      </c>
      <c r="C26" s="32">
        <v>4471.1899999999996</v>
      </c>
      <c r="D26" s="32">
        <v>4471.1899999999996</v>
      </c>
      <c r="E26" s="32">
        <v>4471.1899999999996</v>
      </c>
      <c r="F26" s="32">
        <v>4471.1899999999996</v>
      </c>
      <c r="G26" s="32">
        <v>4471.1899999999996</v>
      </c>
      <c r="H26" s="32">
        <v>4471.1899999999996</v>
      </c>
      <c r="I26" s="32">
        <v>4471.1899999999996</v>
      </c>
      <c r="J26" s="32">
        <v>4471.1899999999996</v>
      </c>
      <c r="K26" s="32">
        <v>4471.1899999999996</v>
      </c>
      <c r="L26" s="32">
        <v>4471.1899999999996</v>
      </c>
      <c r="M26" s="32">
        <v>4471.1899999999996</v>
      </c>
      <c r="N26" s="32">
        <v>4471.1899999999996</v>
      </c>
      <c r="O26" s="32">
        <v>4471.1899999999996</v>
      </c>
      <c r="P26" s="32">
        <v>4471.1899999999996</v>
      </c>
      <c r="Q26" s="32">
        <v>4471.1899999999996</v>
      </c>
      <c r="R26" s="32">
        <v>4471.1899999999996</v>
      </c>
      <c r="S26" s="32">
        <v>4471.1899999999996</v>
      </c>
    </row>
    <row r="27" spans="2:19">
      <c r="B27" s="5">
        <v>1998</v>
      </c>
      <c r="C27" s="32">
        <v>117.58</v>
      </c>
      <c r="D27" s="32">
        <v>117.58</v>
      </c>
      <c r="E27" s="32">
        <v>117.58</v>
      </c>
      <c r="F27" s="32">
        <v>117.58</v>
      </c>
      <c r="G27" s="32">
        <v>117.58</v>
      </c>
      <c r="H27" s="32">
        <v>117.58</v>
      </c>
      <c r="I27" s="32">
        <v>117.58</v>
      </c>
      <c r="J27" s="32">
        <v>117.58</v>
      </c>
      <c r="K27" s="32">
        <v>117.58</v>
      </c>
      <c r="L27" s="32">
        <v>117.58</v>
      </c>
      <c r="M27" s="32">
        <v>117.58</v>
      </c>
      <c r="N27" s="32">
        <v>117.58</v>
      </c>
      <c r="O27" s="32">
        <v>117.58</v>
      </c>
      <c r="P27" s="32">
        <v>117.58</v>
      </c>
      <c r="Q27" s="32">
        <v>117.58</v>
      </c>
      <c r="R27" s="32">
        <v>117.58</v>
      </c>
      <c r="S27" s="32">
        <v>117.58</v>
      </c>
    </row>
    <row r="28" spans="2:19">
      <c r="B28" s="5">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5">
        <v>1996</v>
      </c>
      <c r="C29" s="32">
        <v>25.43</v>
      </c>
      <c r="D29" s="32">
        <v>25.43</v>
      </c>
      <c r="E29" s="32">
        <v>25.43</v>
      </c>
      <c r="F29" s="32">
        <v>25.43</v>
      </c>
      <c r="G29" s="32">
        <v>25.43</v>
      </c>
      <c r="H29" s="32">
        <v>25.43</v>
      </c>
      <c r="I29" s="32">
        <v>25.43</v>
      </c>
      <c r="J29" s="32">
        <v>25.43</v>
      </c>
      <c r="K29" s="32">
        <v>25.43</v>
      </c>
      <c r="L29" s="32">
        <v>25.43</v>
      </c>
      <c r="M29" s="32">
        <v>25.43</v>
      </c>
      <c r="N29" s="32">
        <v>25.43</v>
      </c>
      <c r="O29" s="32">
        <v>25.43</v>
      </c>
      <c r="P29" s="32">
        <v>25.43</v>
      </c>
      <c r="Q29" s="32">
        <v>25.43</v>
      </c>
      <c r="R29" s="32">
        <v>25.43</v>
      </c>
      <c r="S29" s="32">
        <v>25.43</v>
      </c>
    </row>
    <row r="30" spans="2:19">
      <c r="B30" s="5">
        <v>1995</v>
      </c>
      <c r="C30" s="32">
        <v>8267.6</v>
      </c>
      <c r="D30" s="32">
        <v>8267.6</v>
      </c>
      <c r="E30" s="32">
        <v>8267.6</v>
      </c>
      <c r="F30" s="32">
        <v>8267.6</v>
      </c>
      <c r="G30" s="32">
        <v>8267.6</v>
      </c>
      <c r="H30" s="32">
        <v>8267.6</v>
      </c>
      <c r="I30" s="32">
        <v>8267.6</v>
      </c>
      <c r="J30" s="32">
        <v>8267.6</v>
      </c>
      <c r="K30" s="32">
        <v>8267.6</v>
      </c>
      <c r="L30" s="32">
        <v>8267.6</v>
      </c>
      <c r="M30" s="32">
        <v>8267.6</v>
      </c>
      <c r="N30" s="32">
        <v>8267.6</v>
      </c>
      <c r="O30" s="32">
        <v>8267.6</v>
      </c>
      <c r="P30" s="32">
        <v>8267.6</v>
      </c>
      <c r="Q30" s="32">
        <v>8267.6</v>
      </c>
      <c r="R30" s="32">
        <v>8267.6</v>
      </c>
      <c r="S30" s="32">
        <v>8267.6</v>
      </c>
    </row>
    <row r="31" spans="2:19">
      <c r="B31" s="5">
        <v>1994</v>
      </c>
      <c r="C31" s="32">
        <v>249.68</v>
      </c>
      <c r="D31" s="32">
        <v>249.68</v>
      </c>
      <c r="E31" s="32">
        <v>249.68</v>
      </c>
      <c r="F31" s="32">
        <v>249.68</v>
      </c>
      <c r="G31" s="32">
        <v>249.68</v>
      </c>
      <c r="H31" s="32">
        <v>249.68</v>
      </c>
      <c r="I31" s="32">
        <v>249.68</v>
      </c>
      <c r="J31" s="32">
        <v>249.68</v>
      </c>
      <c r="K31" s="32">
        <v>249.68</v>
      </c>
      <c r="L31" s="32">
        <v>249.68</v>
      </c>
      <c r="M31" s="32">
        <v>249.68</v>
      </c>
      <c r="N31" s="32">
        <v>249.68</v>
      </c>
      <c r="O31" s="32">
        <v>249.68</v>
      </c>
      <c r="P31" s="32">
        <v>249.68</v>
      </c>
      <c r="Q31" s="32">
        <v>249.68</v>
      </c>
      <c r="R31" s="32">
        <v>249.68</v>
      </c>
      <c r="S31" s="32">
        <v>249.68</v>
      </c>
    </row>
    <row r="32" spans="2:19">
      <c r="B32" s="5">
        <v>1993</v>
      </c>
      <c r="C32" s="32">
        <v>70816.45</v>
      </c>
      <c r="D32" s="32">
        <v>70816.45</v>
      </c>
      <c r="E32" s="32">
        <v>70816.45</v>
      </c>
      <c r="F32" s="32">
        <v>70816.45</v>
      </c>
      <c r="G32" s="32">
        <v>70816.45</v>
      </c>
      <c r="H32" s="32">
        <v>70816.45</v>
      </c>
      <c r="I32" s="32">
        <v>70816.45</v>
      </c>
      <c r="J32" s="32">
        <v>70816.45</v>
      </c>
      <c r="K32" s="32">
        <v>70816.45</v>
      </c>
      <c r="L32" s="32">
        <v>70816.45</v>
      </c>
      <c r="M32" s="32">
        <v>70816.45</v>
      </c>
      <c r="N32" s="32">
        <v>70816.45</v>
      </c>
      <c r="O32" s="32">
        <v>70816.45</v>
      </c>
      <c r="P32" s="32">
        <v>70816.45</v>
      </c>
      <c r="Q32" s="32">
        <v>70816.45</v>
      </c>
      <c r="R32" s="32">
        <v>70816.45</v>
      </c>
      <c r="S32" s="32">
        <v>70816.45</v>
      </c>
    </row>
    <row r="33" spans="2:19">
      <c r="B33" s="5">
        <v>1992</v>
      </c>
      <c r="C33" s="32">
        <v>796777.77</v>
      </c>
      <c r="D33" s="32">
        <v>796777.77</v>
      </c>
      <c r="E33" s="32">
        <v>796777.77</v>
      </c>
      <c r="F33" s="32">
        <v>796777.77</v>
      </c>
      <c r="G33" s="32">
        <v>796777.77</v>
      </c>
      <c r="H33" s="32">
        <v>796777.77</v>
      </c>
      <c r="I33" s="32">
        <v>796777.77</v>
      </c>
      <c r="J33" s="32">
        <v>796777.77</v>
      </c>
      <c r="K33" s="32">
        <v>796777.77</v>
      </c>
      <c r="L33" s="32">
        <v>796777.77</v>
      </c>
      <c r="M33" s="32">
        <v>796777.77</v>
      </c>
      <c r="N33" s="32">
        <v>796777.77</v>
      </c>
      <c r="O33" s="32">
        <v>796777.77</v>
      </c>
      <c r="P33" s="32">
        <v>796777.77</v>
      </c>
      <c r="Q33" s="32">
        <v>796777.77</v>
      </c>
      <c r="R33" s="32">
        <v>796777.77</v>
      </c>
      <c r="S33" s="32">
        <v>796777.77</v>
      </c>
    </row>
    <row r="34" spans="2:19">
      <c r="B34" s="5">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5">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5">
        <v>1989</v>
      </c>
      <c r="C36" s="32">
        <v>7582.45</v>
      </c>
      <c r="D36" s="32">
        <v>7582.45</v>
      </c>
      <c r="E36" s="32">
        <v>7582.45</v>
      </c>
      <c r="F36" s="32">
        <v>7582.45</v>
      </c>
      <c r="G36" s="32">
        <v>7582.45</v>
      </c>
      <c r="H36" s="32">
        <v>7582.45</v>
      </c>
      <c r="I36" s="32">
        <v>7582.45</v>
      </c>
      <c r="J36" s="32">
        <v>7582.45</v>
      </c>
      <c r="K36" s="32">
        <v>7582.45</v>
      </c>
      <c r="L36" s="32">
        <v>7582.45</v>
      </c>
      <c r="M36" s="32">
        <v>7582.45</v>
      </c>
      <c r="N36" s="32">
        <v>7582.45</v>
      </c>
      <c r="O36" s="32">
        <v>7582.45</v>
      </c>
      <c r="P36" s="32">
        <v>7582.45</v>
      </c>
      <c r="Q36" s="32">
        <v>7582.45</v>
      </c>
      <c r="R36" s="32">
        <v>7582.45</v>
      </c>
      <c r="S36" s="32">
        <v>7582.45</v>
      </c>
    </row>
    <row r="37" spans="2:19">
      <c r="B37" s="5">
        <v>1988</v>
      </c>
      <c r="C37" s="32">
        <v>19357.509999999998</v>
      </c>
      <c r="D37" s="32">
        <v>19357.509999999998</v>
      </c>
      <c r="E37" s="32">
        <v>19357.509999999998</v>
      </c>
      <c r="F37" s="32">
        <v>19357.509999999998</v>
      </c>
      <c r="G37" s="32">
        <v>19357.509999999998</v>
      </c>
      <c r="H37" s="32">
        <v>19357.509999999998</v>
      </c>
      <c r="I37" s="32">
        <v>19357.509999999998</v>
      </c>
      <c r="J37" s="32">
        <v>19357.509999999998</v>
      </c>
      <c r="K37" s="32">
        <v>19357.509999999998</v>
      </c>
      <c r="L37" s="32">
        <v>19357.509999999998</v>
      </c>
      <c r="M37" s="32">
        <v>19357.509999999998</v>
      </c>
      <c r="N37" s="32">
        <v>19357.509999999998</v>
      </c>
      <c r="O37" s="32">
        <v>19357.509999999998</v>
      </c>
      <c r="P37" s="32">
        <v>19357.509999999998</v>
      </c>
      <c r="Q37" s="32">
        <v>19357.509999999998</v>
      </c>
      <c r="R37" s="32">
        <v>19357.509999999998</v>
      </c>
      <c r="S37" s="32">
        <v>19357.509999999998</v>
      </c>
    </row>
    <row r="38" spans="2:19">
      <c r="B38" s="5">
        <v>1987</v>
      </c>
      <c r="C38" s="32">
        <v>6478.83</v>
      </c>
      <c r="D38" s="32">
        <v>6478.83</v>
      </c>
      <c r="E38" s="32">
        <v>6478.83</v>
      </c>
      <c r="F38" s="32">
        <v>6478.83</v>
      </c>
      <c r="G38" s="32">
        <v>6478.83</v>
      </c>
      <c r="H38" s="32">
        <v>6478.83</v>
      </c>
      <c r="I38" s="32">
        <v>6478.83</v>
      </c>
      <c r="J38" s="32">
        <v>6478.83</v>
      </c>
      <c r="K38" s="32">
        <v>6478.83</v>
      </c>
      <c r="L38" s="32">
        <v>6478.83</v>
      </c>
      <c r="M38" s="32">
        <v>6478.83</v>
      </c>
      <c r="N38" s="32">
        <v>6478.83</v>
      </c>
      <c r="O38" s="32">
        <v>6478.83</v>
      </c>
      <c r="P38" s="32">
        <v>6478.83</v>
      </c>
      <c r="Q38" s="32">
        <v>6478.83</v>
      </c>
      <c r="R38" s="32">
        <v>6478.83</v>
      </c>
      <c r="S38" s="32">
        <v>6478.83</v>
      </c>
    </row>
    <row r="39" spans="2:19">
      <c r="B39" s="5">
        <v>1986</v>
      </c>
      <c r="C39" s="32">
        <v>942.82</v>
      </c>
      <c r="D39" s="32">
        <v>942.82</v>
      </c>
      <c r="E39" s="32">
        <v>942.82</v>
      </c>
      <c r="F39" s="32">
        <v>942.82</v>
      </c>
      <c r="G39" s="32">
        <v>942.82</v>
      </c>
      <c r="H39" s="32">
        <v>942.82</v>
      </c>
      <c r="I39" s="32">
        <v>942.82</v>
      </c>
      <c r="J39" s="32">
        <v>942.82</v>
      </c>
      <c r="K39" s="32">
        <v>942.82</v>
      </c>
      <c r="L39" s="32">
        <v>942.82</v>
      </c>
      <c r="M39" s="32">
        <v>942.82</v>
      </c>
      <c r="N39" s="32">
        <v>942.82</v>
      </c>
      <c r="O39" s="32">
        <v>942.82</v>
      </c>
      <c r="P39" s="32">
        <v>942.82</v>
      </c>
      <c r="Q39" s="32">
        <v>942.82</v>
      </c>
      <c r="R39" s="32">
        <v>942.82</v>
      </c>
      <c r="S39" s="32">
        <v>942.82</v>
      </c>
    </row>
    <row r="40" spans="2:19">
      <c r="B40" s="5">
        <v>1985</v>
      </c>
      <c r="C40" s="32">
        <v>1115.6400000000001</v>
      </c>
      <c r="D40" s="32">
        <v>1115.6400000000001</v>
      </c>
      <c r="E40" s="32">
        <v>1115.6400000000001</v>
      </c>
      <c r="F40" s="32">
        <v>1115.6400000000001</v>
      </c>
      <c r="G40" s="32">
        <v>1115.6400000000001</v>
      </c>
      <c r="H40" s="32">
        <v>1115.6400000000001</v>
      </c>
      <c r="I40" s="32">
        <v>1115.6400000000001</v>
      </c>
      <c r="J40" s="32">
        <v>1115.6400000000001</v>
      </c>
      <c r="K40" s="32">
        <v>1115.6400000000001</v>
      </c>
      <c r="L40" s="32">
        <v>1115.6400000000001</v>
      </c>
      <c r="M40" s="32">
        <v>1115.6400000000001</v>
      </c>
      <c r="N40" s="32">
        <v>1115.6400000000001</v>
      </c>
      <c r="O40" s="32">
        <v>1115.6400000000001</v>
      </c>
      <c r="P40" s="32">
        <v>1115.6400000000001</v>
      </c>
      <c r="Q40" s="32">
        <v>1115.6400000000001</v>
      </c>
      <c r="R40" s="32">
        <v>1115.6400000000001</v>
      </c>
      <c r="S40" s="32">
        <v>1115.6400000000001</v>
      </c>
    </row>
    <row r="41" spans="2:19">
      <c r="B41" s="5">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5">
        <v>1983</v>
      </c>
      <c r="C42" s="32">
        <v>14529.89</v>
      </c>
      <c r="D42" s="32">
        <v>14529.89</v>
      </c>
      <c r="E42" s="32">
        <v>14529.89</v>
      </c>
      <c r="F42" s="32">
        <v>14529.89</v>
      </c>
      <c r="G42" s="32">
        <v>14529.89</v>
      </c>
      <c r="H42" s="32">
        <v>14529.89</v>
      </c>
      <c r="I42" s="32">
        <v>14529.89</v>
      </c>
      <c r="J42" s="32">
        <v>14529.89</v>
      </c>
      <c r="K42" s="32">
        <v>14529.89</v>
      </c>
      <c r="L42" s="32">
        <v>14529.89</v>
      </c>
      <c r="M42" s="32">
        <v>14529.89</v>
      </c>
      <c r="N42" s="32">
        <v>14529.89</v>
      </c>
      <c r="O42" s="32">
        <v>14529.89</v>
      </c>
      <c r="P42" s="32">
        <v>14529.89</v>
      </c>
      <c r="Q42" s="32">
        <v>14529.89</v>
      </c>
      <c r="R42" s="32">
        <v>14529.89</v>
      </c>
      <c r="S42" s="32">
        <v>14529.89</v>
      </c>
    </row>
    <row r="43" spans="2:19">
      <c r="B43" s="5">
        <v>1982</v>
      </c>
      <c r="C43" s="32">
        <v>34048.85</v>
      </c>
      <c r="D43" s="32">
        <v>34048.85</v>
      </c>
      <c r="E43" s="32">
        <v>34048.85</v>
      </c>
      <c r="F43" s="32">
        <v>34048.85</v>
      </c>
      <c r="G43" s="32">
        <v>34048.85</v>
      </c>
      <c r="H43" s="32">
        <v>34048.85</v>
      </c>
      <c r="I43" s="32">
        <v>34048.85</v>
      </c>
      <c r="J43" s="32">
        <v>34048.85</v>
      </c>
      <c r="K43" s="32">
        <v>34048.85</v>
      </c>
      <c r="L43" s="32">
        <v>34048.85</v>
      </c>
      <c r="M43" s="32">
        <v>34048.85</v>
      </c>
      <c r="N43" s="32">
        <v>34048.85</v>
      </c>
      <c r="O43" s="32">
        <v>34048.85</v>
      </c>
      <c r="P43" s="32">
        <v>34048.85</v>
      </c>
      <c r="Q43" s="32">
        <v>34048.85</v>
      </c>
      <c r="R43" s="32">
        <v>34048.85</v>
      </c>
      <c r="S43" s="32">
        <v>34048.85</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5">
        <v>1977</v>
      </c>
      <c r="C48" s="32">
        <v>3159.27</v>
      </c>
      <c r="D48" s="32">
        <v>3159.27</v>
      </c>
      <c r="E48" s="32">
        <v>3159.27</v>
      </c>
      <c r="F48" s="32">
        <v>3159.27</v>
      </c>
      <c r="G48" s="32">
        <v>3159.27</v>
      </c>
      <c r="H48" s="32">
        <v>3159.27</v>
      </c>
      <c r="I48" s="32">
        <v>3159.27</v>
      </c>
      <c r="J48" s="32">
        <v>3159.27</v>
      </c>
      <c r="K48" s="32">
        <v>3159.27</v>
      </c>
      <c r="L48" s="32">
        <v>3159.27</v>
      </c>
      <c r="M48" s="32">
        <v>3159.27</v>
      </c>
      <c r="N48" s="32">
        <v>3159.27</v>
      </c>
      <c r="O48" s="32">
        <v>3159.27</v>
      </c>
      <c r="P48" s="32">
        <v>3159.27</v>
      </c>
      <c r="Q48" s="32">
        <v>3159.27</v>
      </c>
      <c r="R48" s="32">
        <v>3159.27</v>
      </c>
      <c r="S48" s="32">
        <v>3159.27</v>
      </c>
    </row>
    <row r="49" spans="2:19">
      <c r="B49" s="5">
        <v>1976</v>
      </c>
      <c r="C49" s="32">
        <v>36387.620000000003</v>
      </c>
      <c r="D49" s="32">
        <v>36387.620000000003</v>
      </c>
      <c r="E49" s="32">
        <v>36387.620000000003</v>
      </c>
      <c r="F49" s="32">
        <v>36387.620000000003</v>
      </c>
      <c r="G49" s="32">
        <v>36387.620000000003</v>
      </c>
      <c r="H49" s="32">
        <v>36387.620000000003</v>
      </c>
      <c r="I49" s="32">
        <v>36387.620000000003</v>
      </c>
      <c r="J49" s="32">
        <v>36387.620000000003</v>
      </c>
      <c r="K49" s="32">
        <v>36387.620000000003</v>
      </c>
      <c r="L49" s="32">
        <v>36387.620000000003</v>
      </c>
      <c r="M49" s="32">
        <v>36387.620000000003</v>
      </c>
      <c r="N49" s="32">
        <v>36387.620000000003</v>
      </c>
      <c r="O49" s="32">
        <v>36387.620000000003</v>
      </c>
      <c r="P49" s="32">
        <v>36387.620000000003</v>
      </c>
      <c r="Q49" s="32">
        <v>36387.620000000003</v>
      </c>
      <c r="R49" s="32">
        <v>36387.620000000003</v>
      </c>
      <c r="S49" s="32">
        <v>36387.620000000003</v>
      </c>
    </row>
    <row r="50" spans="2:19">
      <c r="B50" s="5">
        <v>1975</v>
      </c>
      <c r="C50" s="32">
        <v>585.94000000000005</v>
      </c>
      <c r="D50" s="32">
        <v>585.94000000000005</v>
      </c>
      <c r="E50" s="32">
        <v>585.94000000000005</v>
      </c>
      <c r="F50" s="32">
        <v>585.94000000000005</v>
      </c>
      <c r="G50" s="32">
        <v>585.94000000000005</v>
      </c>
      <c r="H50" s="32">
        <v>585.94000000000005</v>
      </c>
      <c r="I50" s="32">
        <v>585.94000000000005</v>
      </c>
      <c r="J50" s="32">
        <v>585.94000000000005</v>
      </c>
      <c r="K50" s="32">
        <v>585.94000000000005</v>
      </c>
      <c r="L50" s="32">
        <v>585.94000000000005</v>
      </c>
      <c r="M50" s="32">
        <v>585.94000000000005</v>
      </c>
      <c r="N50" s="32">
        <v>585.94000000000005</v>
      </c>
      <c r="O50" s="32">
        <v>585.94000000000005</v>
      </c>
      <c r="P50" s="32">
        <v>585.94000000000005</v>
      </c>
      <c r="Q50" s="32">
        <v>585.94000000000005</v>
      </c>
      <c r="R50" s="32">
        <v>585.94000000000005</v>
      </c>
      <c r="S50" s="32">
        <v>585.94000000000005</v>
      </c>
    </row>
    <row r="51" spans="2:19">
      <c r="B51" s="5">
        <v>1974</v>
      </c>
      <c r="C51" s="32">
        <v>8468.52</v>
      </c>
      <c r="D51" s="32">
        <v>8468.52</v>
      </c>
      <c r="E51" s="32">
        <v>8468.52</v>
      </c>
      <c r="F51" s="32">
        <v>8468.52</v>
      </c>
      <c r="G51" s="32">
        <v>8468.52</v>
      </c>
      <c r="H51" s="32">
        <v>8468.52</v>
      </c>
      <c r="I51" s="32">
        <v>8468.52</v>
      </c>
      <c r="J51" s="32">
        <v>8468.52</v>
      </c>
      <c r="K51" s="32">
        <v>8468.52</v>
      </c>
      <c r="L51" s="32">
        <v>8468.52</v>
      </c>
      <c r="M51" s="32">
        <v>8468.52</v>
      </c>
      <c r="N51" s="32">
        <v>8468.52</v>
      </c>
      <c r="O51" s="32">
        <v>8468.52</v>
      </c>
      <c r="P51" s="32">
        <v>8468.52</v>
      </c>
      <c r="Q51" s="32">
        <v>8468.52</v>
      </c>
      <c r="R51" s="32">
        <v>8468.52</v>
      </c>
      <c r="S51" s="32">
        <v>8468.52</v>
      </c>
    </row>
    <row r="52" spans="2:19">
      <c r="B52" s="5">
        <v>1973</v>
      </c>
      <c r="C52" s="32">
        <v>309.33</v>
      </c>
      <c r="D52" s="32">
        <v>309.33</v>
      </c>
      <c r="E52" s="32">
        <v>309.33</v>
      </c>
      <c r="F52" s="32">
        <v>309.33</v>
      </c>
      <c r="G52" s="32">
        <v>309.33</v>
      </c>
      <c r="H52" s="32">
        <v>309.33</v>
      </c>
      <c r="I52" s="32">
        <v>309.33</v>
      </c>
      <c r="J52" s="32">
        <v>309.33</v>
      </c>
      <c r="K52" s="32">
        <v>309.33</v>
      </c>
      <c r="L52" s="32">
        <v>309.33</v>
      </c>
      <c r="M52" s="32">
        <v>309.33</v>
      </c>
      <c r="N52" s="32">
        <v>309.33</v>
      </c>
      <c r="O52" s="32">
        <v>309.33</v>
      </c>
      <c r="P52" s="32">
        <v>309.33</v>
      </c>
      <c r="Q52" s="32">
        <v>309.33</v>
      </c>
      <c r="R52" s="32">
        <v>309.33</v>
      </c>
      <c r="S52" s="32">
        <v>309.33</v>
      </c>
    </row>
    <row r="53" spans="2:19">
      <c r="B53" s="5">
        <v>1972</v>
      </c>
      <c r="C53" s="32">
        <v>9488.56</v>
      </c>
      <c r="D53" s="32">
        <v>9488.56</v>
      </c>
      <c r="E53" s="32">
        <v>9488.56</v>
      </c>
      <c r="F53" s="32">
        <v>9488.56</v>
      </c>
      <c r="G53" s="32">
        <v>9488.56</v>
      </c>
      <c r="H53" s="32">
        <v>9488.56</v>
      </c>
      <c r="I53" s="32">
        <v>9488.56</v>
      </c>
      <c r="J53" s="32">
        <v>9488.56</v>
      </c>
      <c r="K53" s="32">
        <v>9488.56</v>
      </c>
      <c r="L53" s="32">
        <v>9488.56</v>
      </c>
      <c r="M53" s="32">
        <v>9488.56</v>
      </c>
      <c r="N53" s="32">
        <v>9488.56</v>
      </c>
      <c r="O53" s="32">
        <v>9488.56</v>
      </c>
      <c r="P53" s="32">
        <v>9488.56</v>
      </c>
      <c r="Q53" s="32">
        <v>9488.56</v>
      </c>
      <c r="R53" s="32">
        <v>9488.56</v>
      </c>
      <c r="S53" s="32">
        <v>9488.56</v>
      </c>
    </row>
    <row r="54" spans="2:19">
      <c r="B54" s="5">
        <v>1971</v>
      </c>
      <c r="C54" s="32">
        <v>1653.01</v>
      </c>
      <c r="D54" s="32">
        <v>1653.01</v>
      </c>
      <c r="E54" s="32">
        <v>1653.01</v>
      </c>
      <c r="F54" s="32">
        <v>1653.01</v>
      </c>
      <c r="G54" s="32">
        <v>1653.01</v>
      </c>
      <c r="H54" s="32">
        <v>1653.01</v>
      </c>
      <c r="I54" s="32">
        <v>1653.01</v>
      </c>
      <c r="J54" s="32">
        <v>1653.01</v>
      </c>
      <c r="K54" s="32">
        <v>1653.01</v>
      </c>
      <c r="L54" s="32">
        <v>1653.01</v>
      </c>
      <c r="M54" s="32">
        <v>1653.01</v>
      </c>
      <c r="N54" s="32">
        <v>1653.01</v>
      </c>
      <c r="O54" s="32">
        <v>1653.01</v>
      </c>
      <c r="P54" s="32">
        <v>1653.01</v>
      </c>
      <c r="Q54" s="32">
        <v>1653.01</v>
      </c>
      <c r="R54" s="32">
        <v>1653.01</v>
      </c>
      <c r="S54" s="32">
        <v>1653.01</v>
      </c>
    </row>
    <row r="55" spans="2:19">
      <c r="B55" s="5">
        <v>1970</v>
      </c>
      <c r="C55" s="32">
        <v>21267.02</v>
      </c>
      <c r="D55" s="32">
        <v>21267.02</v>
      </c>
      <c r="E55" s="32">
        <v>21267.02</v>
      </c>
      <c r="F55" s="32">
        <v>21267.02</v>
      </c>
      <c r="G55" s="32">
        <v>21267.02</v>
      </c>
      <c r="H55" s="32">
        <v>21267.02</v>
      </c>
      <c r="I55" s="32">
        <v>21267.02</v>
      </c>
      <c r="J55" s="32">
        <v>21267.02</v>
      </c>
      <c r="K55" s="32">
        <v>21267.02</v>
      </c>
      <c r="L55" s="32">
        <v>21267.02</v>
      </c>
      <c r="M55" s="32">
        <v>21267.02</v>
      </c>
      <c r="N55" s="32">
        <v>21267.02</v>
      </c>
      <c r="O55" s="32">
        <v>21267.02</v>
      </c>
      <c r="P55" s="32">
        <v>21267.02</v>
      </c>
      <c r="Q55" s="32">
        <v>21267.02</v>
      </c>
      <c r="R55" s="32">
        <v>21267.02</v>
      </c>
      <c r="S55" s="32">
        <v>21267.02</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5">
        <v>1968</v>
      </c>
      <c r="C57" s="32">
        <v>552.67999999999995</v>
      </c>
      <c r="D57" s="32">
        <v>552.67999999999995</v>
      </c>
      <c r="E57" s="32">
        <v>552.67999999999995</v>
      </c>
      <c r="F57" s="32">
        <v>552.67999999999995</v>
      </c>
      <c r="G57" s="32">
        <v>552.67999999999995</v>
      </c>
      <c r="H57" s="32">
        <v>552.67999999999995</v>
      </c>
      <c r="I57" s="32">
        <v>552.67999999999995</v>
      </c>
      <c r="J57" s="32">
        <v>552.67999999999995</v>
      </c>
      <c r="K57" s="32">
        <v>552.67999999999995</v>
      </c>
      <c r="L57" s="32">
        <v>552.67999999999995</v>
      </c>
      <c r="M57" s="32">
        <v>552.67999999999995</v>
      </c>
      <c r="N57" s="32">
        <v>552.67999999999995</v>
      </c>
      <c r="O57" s="32">
        <v>552.67999999999995</v>
      </c>
      <c r="P57" s="32">
        <v>552.67999999999995</v>
      </c>
      <c r="Q57" s="32">
        <v>552.67999999999995</v>
      </c>
      <c r="R57" s="32">
        <v>552.67999999999995</v>
      </c>
      <c r="S57" s="32">
        <v>552.67999999999995</v>
      </c>
    </row>
    <row r="58" spans="2:19">
      <c r="B58" s="5">
        <v>1967</v>
      </c>
      <c r="C58" s="32">
        <v>9243.14</v>
      </c>
      <c r="D58" s="32">
        <v>9243.14</v>
      </c>
      <c r="E58" s="32">
        <v>9243.14</v>
      </c>
      <c r="F58" s="32">
        <v>9243.14</v>
      </c>
      <c r="G58" s="32">
        <v>9243.14</v>
      </c>
      <c r="H58" s="32">
        <v>9243.14</v>
      </c>
      <c r="I58" s="32">
        <v>9243.14</v>
      </c>
      <c r="J58" s="32">
        <v>9243.14</v>
      </c>
      <c r="K58" s="32">
        <v>9243.14</v>
      </c>
      <c r="L58" s="32">
        <v>9243.14</v>
      </c>
      <c r="M58" s="32">
        <v>9243.14</v>
      </c>
      <c r="N58" s="32">
        <v>9243.14</v>
      </c>
      <c r="O58" s="32">
        <v>9243.14</v>
      </c>
      <c r="P58" s="32">
        <v>9243.14</v>
      </c>
      <c r="Q58" s="32">
        <v>9243.14</v>
      </c>
      <c r="R58" s="32">
        <v>9243.14</v>
      </c>
      <c r="S58" s="32">
        <v>9243.14</v>
      </c>
    </row>
    <row r="59" spans="2:19">
      <c r="B59" s="5">
        <v>1966</v>
      </c>
      <c r="C59" s="32">
        <v>532.25</v>
      </c>
      <c r="D59" s="32">
        <v>532.25</v>
      </c>
      <c r="E59" s="32">
        <v>532.25</v>
      </c>
      <c r="F59" s="32">
        <v>532.25</v>
      </c>
      <c r="G59" s="32">
        <v>532.25</v>
      </c>
      <c r="H59" s="32">
        <v>532.25</v>
      </c>
      <c r="I59" s="32">
        <v>532.25</v>
      </c>
      <c r="J59" s="32">
        <v>532.25</v>
      </c>
      <c r="K59" s="32">
        <v>532.25</v>
      </c>
      <c r="L59" s="32">
        <v>532.25</v>
      </c>
      <c r="M59" s="32">
        <v>532.25</v>
      </c>
      <c r="N59" s="32">
        <v>532.25</v>
      </c>
      <c r="O59" s="32">
        <v>532.25</v>
      </c>
      <c r="P59" s="32">
        <v>532.25</v>
      </c>
      <c r="Q59" s="32">
        <v>532.25</v>
      </c>
      <c r="R59" s="32">
        <v>532.25</v>
      </c>
      <c r="S59" s="32">
        <v>532.25</v>
      </c>
    </row>
    <row r="60" spans="2:19">
      <c r="B60" s="5">
        <v>1965</v>
      </c>
      <c r="C60" s="32">
        <v>4938.0600000000004</v>
      </c>
      <c r="D60" s="32">
        <v>4938.0600000000004</v>
      </c>
      <c r="E60" s="32">
        <v>4938.0600000000004</v>
      </c>
      <c r="F60" s="32">
        <v>4938.0600000000004</v>
      </c>
      <c r="G60" s="32">
        <v>4938.0600000000004</v>
      </c>
      <c r="H60" s="32">
        <v>4938.0600000000004</v>
      </c>
      <c r="I60" s="32">
        <v>4938.0600000000004</v>
      </c>
      <c r="J60" s="32">
        <v>4938.0600000000004</v>
      </c>
      <c r="K60" s="32">
        <v>4938.0600000000004</v>
      </c>
      <c r="L60" s="32">
        <v>4938.0600000000004</v>
      </c>
      <c r="M60" s="32">
        <v>4938.0600000000004</v>
      </c>
      <c r="N60" s="32">
        <v>4938.0600000000004</v>
      </c>
      <c r="O60" s="32">
        <v>4938.0600000000004</v>
      </c>
      <c r="P60" s="32">
        <v>4938.0600000000004</v>
      </c>
      <c r="Q60" s="32">
        <v>4938.0600000000004</v>
      </c>
      <c r="R60" s="32">
        <v>4938.0600000000004</v>
      </c>
      <c r="S60" s="32">
        <v>4938.0600000000004</v>
      </c>
    </row>
    <row r="61" spans="2:19">
      <c r="B61" s="5">
        <v>1964</v>
      </c>
      <c r="C61" s="32">
        <v>247.47</v>
      </c>
      <c r="D61" s="32">
        <v>247.47</v>
      </c>
      <c r="E61" s="32">
        <v>247.47</v>
      </c>
      <c r="F61" s="32">
        <v>247.47</v>
      </c>
      <c r="G61" s="32">
        <v>247.47</v>
      </c>
      <c r="H61" s="32">
        <v>247.47</v>
      </c>
      <c r="I61" s="32">
        <v>247.47</v>
      </c>
      <c r="J61" s="32">
        <v>247.47</v>
      </c>
      <c r="K61" s="32">
        <v>247.47</v>
      </c>
      <c r="L61" s="32">
        <v>247.47</v>
      </c>
      <c r="M61" s="32">
        <v>247.47</v>
      </c>
      <c r="N61" s="32">
        <v>247.47</v>
      </c>
      <c r="O61" s="32">
        <v>247.47</v>
      </c>
      <c r="P61" s="32">
        <v>247.47</v>
      </c>
      <c r="Q61" s="32">
        <v>247.47</v>
      </c>
      <c r="R61" s="32">
        <v>247.47</v>
      </c>
      <c r="S61" s="32">
        <v>247.47</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5">
        <v>1962</v>
      </c>
      <c r="C63" s="32">
        <v>715.29</v>
      </c>
      <c r="D63" s="32">
        <v>715.29</v>
      </c>
      <c r="E63" s="32">
        <v>715.29</v>
      </c>
      <c r="F63" s="32">
        <v>715.29</v>
      </c>
      <c r="G63" s="32">
        <v>715.29</v>
      </c>
      <c r="H63" s="32">
        <v>715.29</v>
      </c>
      <c r="I63" s="32">
        <v>715.29</v>
      </c>
      <c r="J63" s="32">
        <v>715.29</v>
      </c>
      <c r="K63" s="32">
        <v>715.29</v>
      </c>
      <c r="L63" s="32">
        <v>715.29</v>
      </c>
      <c r="M63" s="32">
        <v>715.29</v>
      </c>
      <c r="N63" s="32">
        <v>715.29</v>
      </c>
      <c r="O63" s="32">
        <v>715.29</v>
      </c>
      <c r="P63" s="32">
        <v>715.29</v>
      </c>
      <c r="Q63" s="32">
        <v>715.29</v>
      </c>
      <c r="R63" s="32">
        <v>715.29</v>
      </c>
      <c r="S63" s="32">
        <v>715.29</v>
      </c>
    </row>
    <row r="64" spans="2:19">
      <c r="B64" s="5">
        <v>1961</v>
      </c>
      <c r="C64" s="32">
        <v>384.49</v>
      </c>
      <c r="D64" s="32">
        <v>384.49</v>
      </c>
      <c r="E64" s="32">
        <v>384.49</v>
      </c>
      <c r="F64" s="32">
        <v>384.49</v>
      </c>
      <c r="G64" s="32">
        <v>384.49</v>
      </c>
      <c r="H64" s="32">
        <v>384.49</v>
      </c>
      <c r="I64" s="32">
        <v>384.49</v>
      </c>
      <c r="J64" s="32">
        <v>384.49</v>
      </c>
      <c r="K64" s="32">
        <v>384.49</v>
      </c>
      <c r="L64" s="32">
        <v>384.49</v>
      </c>
      <c r="M64" s="32">
        <v>384.49</v>
      </c>
      <c r="N64" s="32">
        <v>384.49</v>
      </c>
      <c r="O64" s="32">
        <v>384.49</v>
      </c>
      <c r="P64" s="32">
        <v>384.49</v>
      </c>
      <c r="Q64" s="32">
        <v>384.49</v>
      </c>
      <c r="R64" s="32">
        <v>384.49</v>
      </c>
      <c r="S64" s="32">
        <v>384.49</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5">
        <v>1953</v>
      </c>
      <c r="C72" s="32">
        <v>191.73</v>
      </c>
      <c r="D72" s="32">
        <v>191.73</v>
      </c>
      <c r="E72" s="32">
        <v>191.73</v>
      </c>
      <c r="F72" s="32">
        <v>191.73</v>
      </c>
      <c r="G72" s="32">
        <v>191.73</v>
      </c>
      <c r="H72" s="32">
        <v>191.73</v>
      </c>
      <c r="I72" s="32">
        <v>191.73</v>
      </c>
      <c r="J72" s="32">
        <v>191.73</v>
      </c>
      <c r="K72" s="32">
        <v>191.73</v>
      </c>
      <c r="L72" s="32">
        <v>191.73</v>
      </c>
      <c r="M72" s="32">
        <v>191.73</v>
      </c>
      <c r="N72" s="32">
        <v>191.73</v>
      </c>
      <c r="O72" s="32">
        <v>191.73</v>
      </c>
      <c r="P72" s="32">
        <v>191.73</v>
      </c>
      <c r="Q72" s="32">
        <v>191.73</v>
      </c>
      <c r="R72" s="32">
        <v>191.73</v>
      </c>
      <c r="S72" s="32">
        <v>191.73</v>
      </c>
    </row>
    <row r="73" spans="2:19">
      <c r="B73" s="5">
        <v>1952</v>
      </c>
      <c r="C73" s="32">
        <v>296.55</v>
      </c>
      <c r="D73" s="32">
        <v>296.55</v>
      </c>
      <c r="E73" s="32">
        <v>296.55</v>
      </c>
      <c r="F73" s="32">
        <v>296.55</v>
      </c>
      <c r="G73" s="32">
        <v>296.55</v>
      </c>
      <c r="H73" s="32">
        <v>296.55</v>
      </c>
      <c r="I73" s="32">
        <v>296.55</v>
      </c>
      <c r="J73" s="32">
        <v>296.55</v>
      </c>
      <c r="K73" s="32">
        <v>296.55</v>
      </c>
      <c r="L73" s="32">
        <v>296.55</v>
      </c>
      <c r="M73" s="32">
        <v>296.55</v>
      </c>
      <c r="N73" s="32">
        <v>296.55</v>
      </c>
      <c r="O73" s="32">
        <v>296.55</v>
      </c>
      <c r="P73" s="32">
        <v>296.55</v>
      </c>
      <c r="Q73" s="32">
        <v>296.55</v>
      </c>
      <c r="R73" s="32">
        <v>296.55</v>
      </c>
      <c r="S73" s="32">
        <v>296.55</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56.24</v>
      </c>
      <c r="D77" s="32">
        <v>56.24</v>
      </c>
      <c r="E77" s="32">
        <v>56.24</v>
      </c>
      <c r="F77" s="32">
        <v>56.24</v>
      </c>
      <c r="G77" s="32">
        <v>56.24</v>
      </c>
      <c r="H77" s="32">
        <v>56.24</v>
      </c>
      <c r="I77" s="32">
        <v>56.24</v>
      </c>
      <c r="J77" s="32">
        <v>56.24</v>
      </c>
      <c r="K77" s="32">
        <v>56.24</v>
      </c>
      <c r="L77" s="32">
        <v>56.24</v>
      </c>
      <c r="M77" s="32">
        <v>56.24</v>
      </c>
      <c r="N77" s="32">
        <v>56.24</v>
      </c>
      <c r="O77" s="32">
        <v>56.24</v>
      </c>
      <c r="P77" s="32">
        <v>56.24</v>
      </c>
      <c r="Q77" s="32">
        <v>56.24</v>
      </c>
      <c r="R77" s="32">
        <v>56.24</v>
      </c>
      <c r="S77" s="32">
        <v>56.24</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1">
        <v>1930</v>
      </c>
      <c r="C95" s="32">
        <v>102.26</v>
      </c>
      <c r="D95" s="32">
        <v>102.26</v>
      </c>
      <c r="E95" s="32">
        <v>102.26</v>
      </c>
      <c r="F95" s="32">
        <v>102.26</v>
      </c>
      <c r="G95" s="32">
        <v>102.26</v>
      </c>
      <c r="H95" s="32">
        <v>102.26</v>
      </c>
      <c r="I95" s="32">
        <v>102.26</v>
      </c>
      <c r="J95" s="32">
        <v>102.26</v>
      </c>
      <c r="K95" s="32">
        <v>102.26</v>
      </c>
      <c r="L95" s="32">
        <v>102.26</v>
      </c>
      <c r="M95" s="32">
        <v>102.26</v>
      </c>
      <c r="N95" s="32">
        <v>102.26</v>
      </c>
      <c r="O95" s="32">
        <v>102.26</v>
      </c>
      <c r="P95" s="32">
        <v>102.26</v>
      </c>
      <c r="Q95" s="32">
        <v>102.26</v>
      </c>
      <c r="R95" s="32">
        <v>102.26</v>
      </c>
      <c r="S95" s="32">
        <v>102.26</v>
      </c>
    </row>
    <row r="96" spans="1:19">
      <c r="A96" s="8" t="s">
        <v>78</v>
      </c>
      <c r="B96" s="6" t="s">
        <v>10</v>
      </c>
      <c r="C96" s="7">
        <f>SUM(C19:C95)</f>
        <v>1088113.6899999997</v>
      </c>
      <c r="D96" s="7">
        <f>SUM(D18:D95)</f>
        <v>1088113.6899999997</v>
      </c>
      <c r="E96" s="7">
        <f>SUM(E17:E95)</f>
        <v>1088113.6899999997</v>
      </c>
      <c r="F96" s="7">
        <f>SUM(F16:F95)</f>
        <v>1088113.6899999997</v>
      </c>
      <c r="G96" s="7">
        <f>SUM(G15:G95)</f>
        <v>1088113.6899999997</v>
      </c>
      <c r="H96" s="7">
        <f>SUM(H9:H95)</f>
        <v>1088113.6899999997</v>
      </c>
      <c r="I96" s="7">
        <f>SUM(I9:I95)</f>
        <v>1098093.2899999998</v>
      </c>
      <c r="J96" s="7">
        <f t="shared" ref="J96:L96" si="0">SUM(J9:J95)</f>
        <v>1169119.8400000001</v>
      </c>
      <c r="K96" s="7">
        <f>SUM(K9:K95)</f>
        <v>1173630.3600000001</v>
      </c>
      <c r="L96" s="7">
        <f t="shared" si="0"/>
        <v>1198471.3900000001</v>
      </c>
      <c r="M96" s="7">
        <f>SUM(M9:M95)</f>
        <v>1198471.3900000001</v>
      </c>
      <c r="N96" s="10">
        <f>SUM(N5:N95)</f>
        <v>1198471.3900000001</v>
      </c>
      <c r="O96" s="10">
        <f>SUM(O5:O95)</f>
        <v>1198471.3900000001</v>
      </c>
      <c r="P96" s="10">
        <f>SUM(P5:P95)</f>
        <v>1198471.3900000001</v>
      </c>
      <c r="Q96" s="10">
        <f>SUM(Q5:Q95)</f>
        <v>1234927.3900000001</v>
      </c>
      <c r="R96" s="10">
        <f>SUM(R3:R95)</f>
        <v>1339903.07</v>
      </c>
      <c r="S96" s="10">
        <f>SUM(S3:S95)</f>
        <v>1426886.5200000003</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v>0</v>
      </c>
    </row>
    <row r="99" spans="1:19">
      <c r="A99" s="33"/>
      <c r="B99" s="5">
        <v>2021</v>
      </c>
      <c r="C99" s="31"/>
      <c r="D99" s="31"/>
      <c r="E99" s="31"/>
      <c r="F99" s="31"/>
      <c r="G99" s="31"/>
      <c r="H99" s="31"/>
      <c r="I99" s="31"/>
      <c r="J99" s="31"/>
      <c r="K99" s="31"/>
      <c r="L99" s="31"/>
      <c r="M99" s="31"/>
      <c r="N99" s="31"/>
      <c r="O99" s="31"/>
      <c r="P99" s="31"/>
      <c r="Q99" s="31"/>
      <c r="R99" s="32">
        <v>0</v>
      </c>
      <c r="S99" s="32">
        <v>0</v>
      </c>
    </row>
    <row r="100" spans="1:19">
      <c r="B100" s="5">
        <v>2020</v>
      </c>
      <c r="C100" s="31"/>
      <c r="D100" s="31"/>
      <c r="E100" s="31"/>
      <c r="F100" s="31"/>
      <c r="G100" s="31"/>
      <c r="H100" s="31"/>
      <c r="I100" s="31"/>
      <c r="J100" s="31"/>
      <c r="K100" s="31"/>
      <c r="L100" s="31"/>
      <c r="M100" s="31"/>
      <c r="N100" s="31"/>
      <c r="O100" s="31"/>
      <c r="P100" s="31"/>
      <c r="Q100" s="32">
        <v>0</v>
      </c>
      <c r="R100" s="32">
        <v>0</v>
      </c>
      <c r="S100" s="32">
        <v>0</v>
      </c>
    </row>
    <row r="101" spans="1:19">
      <c r="A101" s="34"/>
      <c r="B101" s="5">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5">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5">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5">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5">
        <v>2015</v>
      </c>
      <c r="C105" s="31"/>
      <c r="D105" s="31"/>
      <c r="E105" s="31"/>
      <c r="F105" s="31"/>
      <c r="G105" s="31"/>
      <c r="H105" s="31"/>
      <c r="I105" s="31"/>
      <c r="J105" s="31"/>
      <c r="K105" s="31"/>
      <c r="L105" s="32">
        <v>20515.87</v>
      </c>
      <c r="M105" s="32">
        <v>20515.87</v>
      </c>
      <c r="N105" s="32">
        <v>20515.87</v>
      </c>
      <c r="O105" s="32">
        <v>20515.87</v>
      </c>
      <c r="P105" s="32">
        <v>20515.87</v>
      </c>
      <c r="Q105" s="32">
        <v>20515.87</v>
      </c>
      <c r="R105" s="32">
        <v>20515.87</v>
      </c>
      <c r="S105" s="32">
        <v>20515.87</v>
      </c>
    </row>
    <row r="106" spans="1:19">
      <c r="B106" s="5">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5">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5">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5">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5">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5">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5">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5">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5">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5">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5">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5">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5">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5">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5">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5">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5">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5">
        <v>1996</v>
      </c>
      <c r="C124" s="32">
        <v>145139.48000000001</v>
      </c>
      <c r="D124" s="32">
        <v>145139.48000000001</v>
      </c>
      <c r="E124" s="32">
        <v>145139.48000000001</v>
      </c>
      <c r="F124" s="32">
        <v>145139.48000000001</v>
      </c>
      <c r="G124" s="32">
        <v>145139.48000000001</v>
      </c>
      <c r="H124" s="32">
        <v>145139.48000000001</v>
      </c>
      <c r="I124" s="32">
        <v>145139.48000000001</v>
      </c>
      <c r="J124" s="32">
        <v>145139.48000000001</v>
      </c>
      <c r="K124" s="32">
        <v>145139.48000000001</v>
      </c>
      <c r="L124" s="32">
        <v>145139.48000000001</v>
      </c>
      <c r="M124" s="32">
        <v>145139.48000000001</v>
      </c>
      <c r="N124" s="32">
        <v>145139.48000000001</v>
      </c>
      <c r="O124" s="32">
        <v>145139.48000000001</v>
      </c>
      <c r="P124" s="32">
        <v>145139.48000000001</v>
      </c>
      <c r="Q124" s="32">
        <v>145139.48000000001</v>
      </c>
      <c r="R124" s="32">
        <v>145139.48000000001</v>
      </c>
      <c r="S124" s="32">
        <v>145139.48000000001</v>
      </c>
    </row>
    <row r="125" spans="2:19">
      <c r="B125" s="5">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5">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5">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5">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5">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5">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5">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5">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5">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5">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5">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5">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5">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5">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5">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5">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5">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5">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5">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5">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5">
        <v>1966</v>
      </c>
      <c r="C154" s="32">
        <v>1095.19</v>
      </c>
      <c r="D154" s="32">
        <v>1095.19</v>
      </c>
      <c r="E154" s="32">
        <v>1095.19</v>
      </c>
      <c r="F154" s="32">
        <v>1095.19</v>
      </c>
      <c r="G154" s="32">
        <v>1095.19</v>
      </c>
      <c r="H154" s="32">
        <v>1095.19</v>
      </c>
      <c r="I154" s="32">
        <v>1095.19</v>
      </c>
      <c r="J154" s="32">
        <v>1095.19</v>
      </c>
      <c r="K154" s="32">
        <v>1095.19</v>
      </c>
      <c r="L154" s="32">
        <v>1095.19</v>
      </c>
      <c r="M154" s="32">
        <v>1095.19</v>
      </c>
      <c r="N154" s="32">
        <v>1095.19</v>
      </c>
      <c r="O154" s="32">
        <v>1095.19</v>
      </c>
      <c r="P154" s="32">
        <v>1095.19</v>
      </c>
      <c r="Q154" s="32">
        <v>1095.19</v>
      </c>
      <c r="R154" s="32">
        <v>1095.19</v>
      </c>
      <c r="S154" s="32">
        <v>1095.19</v>
      </c>
    </row>
    <row r="155" spans="2:19">
      <c r="B155" s="5">
        <v>1965</v>
      </c>
      <c r="C155" s="32">
        <v>3251.31</v>
      </c>
      <c r="D155" s="32">
        <v>3251.31</v>
      </c>
      <c r="E155" s="32">
        <v>3251.31</v>
      </c>
      <c r="F155" s="32">
        <v>3251.31</v>
      </c>
      <c r="G155" s="32">
        <v>3251.31</v>
      </c>
      <c r="H155" s="32">
        <v>3251.31</v>
      </c>
      <c r="I155" s="32">
        <v>3251.31</v>
      </c>
      <c r="J155" s="32">
        <v>3251.31</v>
      </c>
      <c r="K155" s="32">
        <v>3251.31</v>
      </c>
      <c r="L155" s="32">
        <v>3251.31</v>
      </c>
      <c r="M155" s="32">
        <v>3251.31</v>
      </c>
      <c r="N155" s="32">
        <v>0</v>
      </c>
      <c r="O155" s="32">
        <v>0</v>
      </c>
      <c r="P155" s="32">
        <v>0</v>
      </c>
      <c r="Q155" s="32">
        <v>0</v>
      </c>
      <c r="R155" s="32">
        <v>0</v>
      </c>
      <c r="S155" s="32">
        <v>0</v>
      </c>
    </row>
    <row r="156" spans="2:19">
      <c r="B156" s="5">
        <v>1964</v>
      </c>
      <c r="C156" s="32">
        <v>4039.21</v>
      </c>
      <c r="D156" s="32">
        <v>4039.21</v>
      </c>
      <c r="E156" s="32">
        <v>4039.21</v>
      </c>
      <c r="F156" s="32">
        <v>4039.21</v>
      </c>
      <c r="G156" s="32">
        <v>4039.21</v>
      </c>
      <c r="H156" s="32">
        <v>4039.21</v>
      </c>
      <c r="I156" s="32">
        <v>4039.21</v>
      </c>
      <c r="J156" s="32">
        <v>4039.21</v>
      </c>
      <c r="K156" s="32">
        <v>4039.21</v>
      </c>
      <c r="L156" s="32">
        <v>4039.21</v>
      </c>
      <c r="M156" s="32">
        <v>4039.21</v>
      </c>
      <c r="N156" s="32">
        <v>4039.21</v>
      </c>
      <c r="O156" s="32">
        <v>4039.21</v>
      </c>
      <c r="P156" s="32">
        <v>4039.21</v>
      </c>
      <c r="Q156" s="32">
        <v>4039.21</v>
      </c>
      <c r="R156" s="32">
        <v>4039.21</v>
      </c>
      <c r="S156" s="32">
        <v>4039.21</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5">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5">
        <v>1955</v>
      </c>
      <c r="C165" s="32">
        <v>965.97</v>
      </c>
      <c r="D165" s="32">
        <v>965.97</v>
      </c>
      <c r="E165" s="32">
        <v>965.97</v>
      </c>
      <c r="F165" s="32">
        <v>965.97</v>
      </c>
      <c r="G165" s="32">
        <v>965.97</v>
      </c>
      <c r="H165" s="32">
        <v>965.97</v>
      </c>
      <c r="I165" s="32">
        <v>965.97</v>
      </c>
      <c r="J165" s="32">
        <v>965.97</v>
      </c>
      <c r="K165" s="32">
        <v>965.97</v>
      </c>
      <c r="L165" s="32">
        <v>965.97</v>
      </c>
      <c r="M165" s="32">
        <v>965.97</v>
      </c>
      <c r="N165" s="32">
        <v>965.97</v>
      </c>
      <c r="O165" s="32">
        <v>965.97</v>
      </c>
      <c r="P165" s="32">
        <v>965.97</v>
      </c>
      <c r="Q165" s="32">
        <v>965.97</v>
      </c>
      <c r="R165" s="32">
        <v>965.97</v>
      </c>
      <c r="S165" s="32">
        <v>965.97</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0" t="s">
        <v>9</v>
      </c>
      <c r="B191" s="6" t="s">
        <v>10</v>
      </c>
      <c r="C191" s="7">
        <f>SUM(C114:C190)</f>
        <v>154491.16</v>
      </c>
      <c r="D191" s="7">
        <f>SUM(D113:D190)</f>
        <v>154491.16</v>
      </c>
      <c r="E191" s="7">
        <f>SUM(E112:E190)</f>
        <v>154491.16</v>
      </c>
      <c r="F191" s="7">
        <f>SUM(F111:F190)</f>
        <v>154491.16</v>
      </c>
      <c r="G191" s="7">
        <f>SUM(G110:G190)</f>
        <v>154491.16</v>
      </c>
      <c r="H191" s="7">
        <f>SUM(H104:H190)</f>
        <v>154491.16</v>
      </c>
      <c r="I191" s="7">
        <f>SUM(I104:I190)</f>
        <v>154491.16</v>
      </c>
      <c r="J191" s="7">
        <f t="shared" ref="J191:L191" si="1">SUM(J104:J190)</f>
        <v>154491.16</v>
      </c>
      <c r="K191" s="7">
        <f>SUM(K104:K190)</f>
        <v>154491.16</v>
      </c>
      <c r="L191" s="7">
        <f t="shared" si="1"/>
        <v>175007.03</v>
      </c>
      <c r="M191" s="7">
        <f>SUM(M104:M190)</f>
        <v>175007.03</v>
      </c>
      <c r="N191" s="10">
        <f>SUM(N99:N190)</f>
        <v>171755.72</v>
      </c>
      <c r="O191" s="10">
        <f>SUM(O99:O190)</f>
        <v>171755.72</v>
      </c>
      <c r="P191" s="10">
        <f>SUM(P99:P190)</f>
        <v>171755.72</v>
      </c>
      <c r="Q191" s="10">
        <f>SUM(Q99:Q190)</f>
        <v>171755.72</v>
      </c>
      <c r="R191" s="10">
        <f>SUM(R98:R190)</f>
        <v>171755.72</v>
      </c>
      <c r="S191" s="10">
        <f>SUM(S98:S190)</f>
        <v>171755.72</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v>0</v>
      </c>
    </row>
    <row r="194" spans="1:19">
      <c r="A194" s="33"/>
      <c r="B194" s="5">
        <v>2021</v>
      </c>
      <c r="C194" s="31"/>
      <c r="D194" s="31"/>
      <c r="E194" s="31"/>
      <c r="F194" s="31"/>
      <c r="G194" s="31"/>
      <c r="H194" s="31"/>
      <c r="I194" s="31"/>
      <c r="J194" s="31"/>
      <c r="K194" s="31"/>
      <c r="L194" s="31"/>
      <c r="M194" s="31"/>
      <c r="N194" s="31"/>
      <c r="O194" s="31"/>
      <c r="P194" s="31"/>
      <c r="Q194" s="31"/>
      <c r="R194" s="32">
        <v>0</v>
      </c>
      <c r="S194" s="32">
        <v>0</v>
      </c>
    </row>
    <row r="195" spans="1:19">
      <c r="B195" s="5">
        <v>2020</v>
      </c>
      <c r="C195" s="31"/>
      <c r="D195" s="31"/>
      <c r="E195" s="31"/>
      <c r="F195" s="31"/>
      <c r="G195" s="31"/>
      <c r="H195" s="31"/>
      <c r="I195" s="31"/>
      <c r="J195" s="31"/>
      <c r="K195" s="31"/>
      <c r="L195" s="31"/>
      <c r="M195" s="31"/>
      <c r="N195" s="31"/>
      <c r="O195" s="31"/>
      <c r="P195" s="31"/>
      <c r="Q195" s="32">
        <v>0</v>
      </c>
      <c r="R195" s="32">
        <v>0</v>
      </c>
      <c r="S195" s="32">
        <v>0</v>
      </c>
    </row>
    <row r="196" spans="1:19">
      <c r="A196" s="35"/>
      <c r="B196" s="5">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5">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5">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5">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5">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5">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5">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5">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5">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5">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5">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5">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5">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5">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5">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5">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5">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5">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5">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5">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5">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5">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5">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5">
        <v>1987</v>
      </c>
      <c r="C228" s="32">
        <v>5317.74</v>
      </c>
      <c r="D228" s="32">
        <v>5317.74</v>
      </c>
      <c r="E228" s="32">
        <v>5317.74</v>
      </c>
      <c r="F228" s="32">
        <v>5317.74</v>
      </c>
      <c r="G228" s="32">
        <v>5317.74</v>
      </c>
      <c r="H228" s="32">
        <v>5317.74</v>
      </c>
      <c r="I228" s="32">
        <v>5317.74</v>
      </c>
      <c r="J228" s="32">
        <v>5317.74</v>
      </c>
      <c r="K228" s="32">
        <v>5317.74</v>
      </c>
      <c r="L228" s="32">
        <v>5317.74</v>
      </c>
      <c r="M228" s="32">
        <v>5317.74</v>
      </c>
      <c r="N228" s="32">
        <v>5317.74</v>
      </c>
      <c r="O228" s="32">
        <v>5317.74</v>
      </c>
      <c r="P228" s="32">
        <v>5317.74</v>
      </c>
      <c r="Q228" s="32">
        <v>5317.74</v>
      </c>
      <c r="R228" s="32">
        <v>5317.74</v>
      </c>
      <c r="S228" s="32">
        <v>5317.74</v>
      </c>
    </row>
    <row r="229" spans="2:19">
      <c r="B229" s="5">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5">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5">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5">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5">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5">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5">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5">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5">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5">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5">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5">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5">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5">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5">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5">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5">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5">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5">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5">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0" t="s">
        <v>11</v>
      </c>
      <c r="B286" s="6" t="s">
        <v>10</v>
      </c>
      <c r="C286" s="7">
        <f>SUM(C209:C285)</f>
        <v>5317.74</v>
      </c>
      <c r="D286" s="7">
        <f>SUM(D208:D285)</f>
        <v>5317.74</v>
      </c>
      <c r="E286" s="7">
        <f>SUM(E207:E285)</f>
        <v>5317.74</v>
      </c>
      <c r="F286" s="7">
        <f>SUM(F206:F285)</f>
        <v>5317.74</v>
      </c>
      <c r="G286" s="7">
        <f>SUM(G205:G285)</f>
        <v>5317.74</v>
      </c>
      <c r="H286" s="7">
        <f>SUM(H199:H285)</f>
        <v>5317.74</v>
      </c>
      <c r="I286" s="7">
        <f>SUM(I199:I285)</f>
        <v>5317.74</v>
      </c>
      <c r="J286" s="7">
        <f t="shared" ref="J286:L286" si="2">SUM(J199:J285)</f>
        <v>5317.74</v>
      </c>
      <c r="K286" s="7">
        <f>SUM(K199:K285)</f>
        <v>5317.74</v>
      </c>
      <c r="L286" s="7">
        <f t="shared" si="2"/>
        <v>5317.74</v>
      </c>
      <c r="M286" s="7">
        <f>SUM(M199:M285)</f>
        <v>5317.74</v>
      </c>
      <c r="N286" s="10">
        <f>SUM(N194:N285)</f>
        <v>5317.74</v>
      </c>
      <c r="O286" s="10">
        <f>SUM(O194:O285)</f>
        <v>5317.74</v>
      </c>
      <c r="P286" s="10">
        <f>SUM(P194:P285)</f>
        <v>5317.74</v>
      </c>
      <c r="Q286" s="10">
        <f>SUM(Q194:Q285)</f>
        <v>5317.74</v>
      </c>
      <c r="R286" s="10">
        <f>SUM(R193:R285)</f>
        <v>5317.74</v>
      </c>
      <c r="S286" s="10">
        <f>SUM(S193:S285)</f>
        <v>5317.74</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v>0</v>
      </c>
    </row>
    <row r="289" spans="1:19">
      <c r="A289" s="33"/>
      <c r="B289" s="5">
        <v>2021</v>
      </c>
      <c r="C289" s="31"/>
      <c r="D289" s="31"/>
      <c r="E289" s="31"/>
      <c r="F289" s="31"/>
      <c r="G289" s="31"/>
      <c r="H289" s="31"/>
      <c r="I289" s="31"/>
      <c r="J289" s="31"/>
      <c r="K289" s="31"/>
      <c r="L289" s="31"/>
      <c r="M289" s="31"/>
      <c r="N289" s="31"/>
      <c r="O289" s="31"/>
      <c r="P289" s="31"/>
      <c r="Q289" s="31"/>
      <c r="R289" s="32">
        <v>0</v>
      </c>
      <c r="S289" s="32">
        <v>0</v>
      </c>
    </row>
    <row r="290" spans="1:19">
      <c r="B290" s="5">
        <v>2020</v>
      </c>
      <c r="C290" s="31"/>
      <c r="D290" s="31"/>
      <c r="E290" s="31"/>
      <c r="F290" s="31"/>
      <c r="G290" s="31"/>
      <c r="H290" s="31"/>
      <c r="I290" s="31"/>
      <c r="J290" s="31"/>
      <c r="K290" s="31"/>
      <c r="L290" s="31"/>
      <c r="M290" s="31"/>
      <c r="N290" s="31"/>
      <c r="O290" s="31"/>
      <c r="P290" s="31"/>
      <c r="Q290" s="32">
        <v>0</v>
      </c>
      <c r="R290" s="32">
        <v>0</v>
      </c>
      <c r="S290" s="32">
        <v>0</v>
      </c>
    </row>
    <row r="291" spans="1:19">
      <c r="A291" s="35"/>
      <c r="B291" s="5">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5">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5">
        <v>2017</v>
      </c>
      <c r="C293" s="31"/>
      <c r="D293" s="31"/>
      <c r="E293" s="31"/>
      <c r="F293" s="31"/>
      <c r="G293" s="31"/>
      <c r="H293" s="31"/>
      <c r="I293" s="31"/>
      <c r="J293" s="31"/>
      <c r="K293" s="31"/>
      <c r="L293" s="31"/>
      <c r="M293" s="31"/>
      <c r="N293" s="32">
        <v>151619.35999999999</v>
      </c>
      <c r="O293" s="32">
        <v>151619.35999999999</v>
      </c>
      <c r="P293" s="32">
        <v>151619.35999999999</v>
      </c>
      <c r="Q293" s="32">
        <v>151619.35999999999</v>
      </c>
      <c r="R293" s="32">
        <v>151619.35999999999</v>
      </c>
      <c r="S293" s="32">
        <v>151619.35999999999</v>
      </c>
    </row>
    <row r="294" spans="1:19">
      <c r="B294" s="5">
        <v>2016</v>
      </c>
      <c r="C294" s="31"/>
      <c r="D294" s="31"/>
      <c r="E294" s="31"/>
      <c r="F294" s="31"/>
      <c r="G294" s="31"/>
      <c r="H294" s="31"/>
      <c r="I294" s="31"/>
      <c r="J294" s="31"/>
      <c r="K294" s="31"/>
      <c r="L294" s="31"/>
      <c r="M294" s="32">
        <v>8945.0300000000007</v>
      </c>
      <c r="N294" s="32">
        <v>8945.0300000000007</v>
      </c>
      <c r="O294" s="32">
        <v>8945.0300000000007</v>
      </c>
      <c r="P294" s="32">
        <v>8945.0300000000007</v>
      </c>
      <c r="Q294" s="32">
        <v>8945.0300000000007</v>
      </c>
      <c r="R294" s="32">
        <v>8945.0300000000007</v>
      </c>
      <c r="S294" s="32">
        <v>8945.0300000000007</v>
      </c>
    </row>
    <row r="295" spans="1:19">
      <c r="B295" s="5">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5">
        <v>2014</v>
      </c>
      <c r="C296" s="31"/>
      <c r="D296" s="31"/>
      <c r="E296" s="31"/>
      <c r="F296" s="31"/>
      <c r="G296" s="31"/>
      <c r="H296" s="31"/>
      <c r="I296" s="31"/>
      <c r="J296" s="31"/>
      <c r="K296" s="32">
        <v>20311.68</v>
      </c>
      <c r="L296" s="32">
        <v>20311.68</v>
      </c>
      <c r="M296" s="32">
        <v>20311.68</v>
      </c>
      <c r="N296" s="32">
        <v>20311.68</v>
      </c>
      <c r="O296" s="32">
        <v>20311.68</v>
      </c>
      <c r="P296" s="32">
        <v>20311.68</v>
      </c>
      <c r="Q296" s="32">
        <v>20311.68</v>
      </c>
      <c r="R296" s="32">
        <v>20311.68</v>
      </c>
      <c r="S296" s="32">
        <v>20311.68</v>
      </c>
    </row>
    <row r="297" spans="1:19">
      <c r="B297" s="5">
        <v>2013</v>
      </c>
      <c r="C297" s="31"/>
      <c r="D297" s="31"/>
      <c r="E297" s="31"/>
      <c r="F297" s="31"/>
      <c r="G297" s="31"/>
      <c r="H297" s="31"/>
      <c r="I297" s="31"/>
      <c r="J297" s="32">
        <v>1322.27</v>
      </c>
      <c r="K297" s="32">
        <v>1322.27</v>
      </c>
      <c r="L297" s="32">
        <v>1322.27</v>
      </c>
      <c r="M297" s="32">
        <v>1322.27</v>
      </c>
      <c r="N297" s="32">
        <v>1322.27</v>
      </c>
      <c r="O297" s="32">
        <v>1322.27</v>
      </c>
      <c r="P297" s="32">
        <v>1322.27</v>
      </c>
      <c r="Q297" s="32">
        <v>1322.27</v>
      </c>
      <c r="R297" s="32">
        <v>1322.27</v>
      </c>
      <c r="S297" s="32">
        <v>1322.27</v>
      </c>
    </row>
    <row r="298" spans="1:19">
      <c r="B298" s="5">
        <v>2012</v>
      </c>
      <c r="C298" s="31"/>
      <c r="D298" s="31"/>
      <c r="E298" s="31"/>
      <c r="F298" s="31"/>
      <c r="G298" s="31"/>
      <c r="H298" s="31"/>
      <c r="I298" s="32">
        <v>5890.28</v>
      </c>
      <c r="J298" s="32">
        <v>5890.28</v>
      </c>
      <c r="K298" s="32">
        <v>5890.28</v>
      </c>
      <c r="L298" s="32">
        <v>5890.28</v>
      </c>
      <c r="M298" s="32">
        <v>5890.28</v>
      </c>
      <c r="N298" s="32">
        <v>5890.28</v>
      </c>
      <c r="O298" s="32">
        <v>5890.28</v>
      </c>
      <c r="P298" s="32">
        <v>5890.28</v>
      </c>
      <c r="Q298" s="32">
        <v>5890.28</v>
      </c>
      <c r="R298" s="32">
        <v>5890.28</v>
      </c>
      <c r="S298" s="32">
        <v>5890.28</v>
      </c>
    </row>
    <row r="299" spans="1:19">
      <c r="B299" s="5">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5">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5">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5">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5">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5">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5">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5">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5">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5">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5">
        <v>2000</v>
      </c>
      <c r="C310" s="32">
        <v>250272.86</v>
      </c>
      <c r="D310" s="32">
        <v>250272.86</v>
      </c>
      <c r="E310" s="32">
        <v>250272.86</v>
      </c>
      <c r="F310" s="32">
        <v>250272.86</v>
      </c>
      <c r="G310" s="32">
        <v>250272.86</v>
      </c>
      <c r="H310" s="32">
        <v>250272.86</v>
      </c>
      <c r="I310" s="32">
        <v>250272.86</v>
      </c>
      <c r="J310" s="32">
        <v>250272.86</v>
      </c>
      <c r="K310" s="32">
        <v>250272.86</v>
      </c>
      <c r="L310" s="32">
        <v>250272.86</v>
      </c>
      <c r="M310" s="32">
        <v>250272.86</v>
      </c>
      <c r="N310" s="32">
        <v>250272.86</v>
      </c>
      <c r="O310" s="32">
        <v>250272.86</v>
      </c>
      <c r="P310" s="32">
        <v>250272.86</v>
      </c>
      <c r="Q310" s="32">
        <v>250272.86</v>
      </c>
      <c r="R310" s="32">
        <v>250272.86</v>
      </c>
      <c r="S310" s="32">
        <v>250272.86</v>
      </c>
    </row>
    <row r="311" spans="2:19">
      <c r="B311" s="5">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5">
        <v>1998</v>
      </c>
      <c r="C312" s="32">
        <v>8370.09</v>
      </c>
      <c r="D312" s="32">
        <v>8370.09</v>
      </c>
      <c r="E312" s="32">
        <v>8370.09</v>
      </c>
      <c r="F312" s="32">
        <v>8370.09</v>
      </c>
      <c r="G312" s="32">
        <v>8370.09</v>
      </c>
      <c r="H312" s="32">
        <v>8370.09</v>
      </c>
      <c r="I312" s="32">
        <v>8370.09</v>
      </c>
      <c r="J312" s="32">
        <v>8370.09</v>
      </c>
      <c r="K312" s="32">
        <v>8370.09</v>
      </c>
      <c r="L312" s="32">
        <v>8370.09</v>
      </c>
      <c r="M312" s="32">
        <v>8370.09</v>
      </c>
      <c r="N312" s="32">
        <v>8370.09</v>
      </c>
      <c r="O312" s="32">
        <v>8370.09</v>
      </c>
      <c r="P312" s="32">
        <v>8370.09</v>
      </c>
      <c r="Q312" s="32">
        <v>8370.09</v>
      </c>
      <c r="R312" s="32">
        <v>8370.09</v>
      </c>
      <c r="S312" s="32">
        <v>8370.09</v>
      </c>
    </row>
    <row r="313" spans="2:19">
      <c r="B313" s="5">
        <v>1997</v>
      </c>
      <c r="C313" s="32">
        <v>246065.07</v>
      </c>
      <c r="D313" s="32">
        <v>246065.07</v>
      </c>
      <c r="E313" s="32">
        <v>246065.07</v>
      </c>
      <c r="F313" s="32">
        <v>246065.07</v>
      </c>
      <c r="G313" s="32">
        <v>246065.07</v>
      </c>
      <c r="H313" s="32">
        <v>246065.07</v>
      </c>
      <c r="I313" s="32">
        <v>246065.07</v>
      </c>
      <c r="J313" s="32">
        <v>246065.07</v>
      </c>
      <c r="K313" s="32">
        <v>246065.07</v>
      </c>
      <c r="L313" s="32">
        <v>246065.07</v>
      </c>
      <c r="M313" s="32">
        <v>246065.07</v>
      </c>
      <c r="N313" s="32">
        <v>246065.07</v>
      </c>
      <c r="O313" s="32">
        <v>246065.07</v>
      </c>
      <c r="P313" s="32">
        <v>246065.07</v>
      </c>
      <c r="Q313" s="32">
        <v>246065.07</v>
      </c>
      <c r="R313" s="32">
        <v>246065.07</v>
      </c>
      <c r="S313" s="32">
        <v>246065.07</v>
      </c>
    </row>
    <row r="314" spans="2:19">
      <c r="B314" s="5">
        <v>1996</v>
      </c>
      <c r="C314" s="32">
        <v>4876644.8</v>
      </c>
      <c r="D314" s="32">
        <v>4876644.8</v>
      </c>
      <c r="E314" s="32">
        <v>4876644.8</v>
      </c>
      <c r="F314" s="32">
        <v>4876644.8</v>
      </c>
      <c r="G314" s="32">
        <v>4876644.8</v>
      </c>
      <c r="H314" s="32">
        <v>4876644.8</v>
      </c>
      <c r="I314" s="32">
        <v>4876644.8</v>
      </c>
      <c r="J314" s="32">
        <v>4876644.8</v>
      </c>
      <c r="K314" s="32">
        <v>4876644.8</v>
      </c>
      <c r="L314" s="32">
        <v>4876644.8</v>
      </c>
      <c r="M314" s="32">
        <v>4876644.8</v>
      </c>
      <c r="N314" s="32">
        <v>4876644.8</v>
      </c>
      <c r="O314" s="32">
        <v>4876644.8</v>
      </c>
      <c r="P314" s="32">
        <v>4876644.8</v>
      </c>
      <c r="Q314" s="32">
        <v>4876644.8</v>
      </c>
      <c r="R314" s="32">
        <v>4876644.8</v>
      </c>
      <c r="S314" s="32">
        <v>4876644.8</v>
      </c>
    </row>
    <row r="315" spans="2:19">
      <c r="B315" s="5">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5">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5">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5">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5">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5">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5">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5">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5">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5">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5">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5">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5">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5">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5">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5">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5">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5">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5">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5">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5">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5">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5">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5">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5">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5">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5">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5">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5">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5">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5">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5">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5">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5">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5">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5">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5">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5">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5">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5">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5">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5">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5">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5">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5">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5">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5">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5">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5">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5">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5">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5">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5">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5">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5">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5">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5">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5">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5">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5">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5">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5">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5">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5">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5">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5">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0" t="s">
        <v>12</v>
      </c>
      <c r="B381" s="6" t="s">
        <v>10</v>
      </c>
      <c r="C381" s="7">
        <f>SUM(C304:C380)</f>
        <v>5381352.8200000003</v>
      </c>
      <c r="D381" s="7">
        <f>SUM(D303:D380)</f>
        <v>5381352.8200000003</v>
      </c>
      <c r="E381" s="7">
        <f>SUM(E302:E380)</f>
        <v>5381352.8200000003</v>
      </c>
      <c r="F381" s="7">
        <f>SUM(F301:F380)</f>
        <v>5381352.8200000003</v>
      </c>
      <c r="G381" s="7">
        <f>SUM(G300:G380)</f>
        <v>5381352.8200000003</v>
      </c>
      <c r="H381" s="7">
        <f>SUM(H294:H380)</f>
        <v>5381352.8200000003</v>
      </c>
      <c r="I381" s="7">
        <f>SUM(I294:I380)</f>
        <v>5387243.0999999996</v>
      </c>
      <c r="J381" s="7">
        <f t="shared" ref="J381" si="3">SUM(J294:J380)</f>
        <v>5388565.3700000001</v>
      </c>
      <c r="K381" s="7">
        <f>SUM(K294:K380)</f>
        <v>5408877.0499999998</v>
      </c>
      <c r="L381" s="7">
        <f t="shared" ref="L381" si="4">SUM(L294:L380)</f>
        <v>5408877.0499999998</v>
      </c>
      <c r="M381" s="7">
        <f>SUM(M294:M380)</f>
        <v>5417822.0800000001</v>
      </c>
      <c r="N381" s="10">
        <f>SUM(N289:N380)</f>
        <v>5569441.4399999995</v>
      </c>
      <c r="O381" s="10">
        <f>SUM(O289:O380)</f>
        <v>5569441.4399999995</v>
      </c>
      <c r="P381" s="10">
        <f>SUM(P289:P380)</f>
        <v>5569441.4399999995</v>
      </c>
      <c r="Q381" s="10">
        <f>SUM(Q289:Q380)</f>
        <v>5569441.4399999995</v>
      </c>
      <c r="R381" s="10">
        <f>SUM(R288:R380)</f>
        <v>5569441.4399999995</v>
      </c>
      <c r="S381" s="10">
        <f>SUM(S288:S380)</f>
        <v>5569441.4399999995</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v>0</v>
      </c>
    </row>
    <row r="384" spans="1:19">
      <c r="A384" s="33"/>
      <c r="B384" s="5">
        <v>2021</v>
      </c>
      <c r="C384" s="31"/>
      <c r="D384" s="31"/>
      <c r="E384" s="31"/>
      <c r="F384" s="31"/>
      <c r="G384" s="31"/>
      <c r="H384" s="31"/>
      <c r="I384" s="31"/>
      <c r="J384" s="31"/>
      <c r="K384" s="31"/>
      <c r="L384" s="31"/>
      <c r="M384" s="31"/>
      <c r="N384" s="31"/>
      <c r="O384" s="31"/>
      <c r="P384" s="31"/>
      <c r="Q384" s="31"/>
      <c r="R384" s="32">
        <v>0</v>
      </c>
      <c r="S384" s="32">
        <v>0</v>
      </c>
    </row>
    <row r="385" spans="1:19">
      <c r="B385" s="5">
        <v>2020</v>
      </c>
      <c r="C385" s="31"/>
      <c r="D385" s="31"/>
      <c r="E385" s="31"/>
      <c r="F385" s="31"/>
      <c r="G385" s="31"/>
      <c r="H385" s="31"/>
      <c r="I385" s="31"/>
      <c r="J385" s="31"/>
      <c r="K385" s="31"/>
      <c r="L385" s="31"/>
      <c r="M385" s="31"/>
      <c r="N385" s="31"/>
      <c r="O385" s="31"/>
      <c r="P385" s="31"/>
      <c r="Q385" s="32">
        <v>0</v>
      </c>
      <c r="R385" s="32">
        <v>0</v>
      </c>
      <c r="S385" s="32">
        <v>0</v>
      </c>
    </row>
    <row r="386" spans="1:19">
      <c r="A386" s="35"/>
      <c r="B386" s="5">
        <v>2019</v>
      </c>
      <c r="C386" s="31"/>
      <c r="D386" s="31"/>
      <c r="E386" s="31"/>
      <c r="F386" s="31"/>
      <c r="G386" s="31"/>
      <c r="H386" s="31"/>
      <c r="I386" s="31"/>
      <c r="J386" s="31"/>
      <c r="K386" s="31"/>
      <c r="L386" s="31"/>
      <c r="M386" s="31"/>
      <c r="N386" s="31"/>
      <c r="O386" s="31"/>
      <c r="P386" s="32">
        <v>0</v>
      </c>
      <c r="Q386" s="32">
        <v>0</v>
      </c>
      <c r="R386" s="32">
        <v>0</v>
      </c>
      <c r="S386" s="32">
        <v>0</v>
      </c>
    </row>
    <row r="387" spans="1:19">
      <c r="A387" s="35"/>
      <c r="B387" s="5">
        <v>2018</v>
      </c>
      <c r="C387" s="31"/>
      <c r="D387" s="31"/>
      <c r="E387" s="31"/>
      <c r="F387" s="31"/>
      <c r="G387" s="31"/>
      <c r="H387" s="31"/>
      <c r="I387" s="31"/>
      <c r="J387" s="31"/>
      <c r="K387" s="31"/>
      <c r="L387" s="31"/>
      <c r="M387" s="31"/>
      <c r="N387" s="31"/>
      <c r="O387" s="32">
        <v>0</v>
      </c>
      <c r="P387" s="32">
        <v>0</v>
      </c>
      <c r="Q387" s="32">
        <v>0</v>
      </c>
      <c r="R387" s="32">
        <v>0</v>
      </c>
      <c r="S387" s="32">
        <v>0</v>
      </c>
    </row>
    <row r="388" spans="1:19">
      <c r="A388" s="35"/>
      <c r="B388" s="5">
        <v>2017</v>
      </c>
      <c r="C388" s="31"/>
      <c r="D388" s="31"/>
      <c r="E388" s="31"/>
      <c r="F388" s="31"/>
      <c r="G388" s="31"/>
      <c r="H388" s="31"/>
      <c r="I388" s="31"/>
      <c r="J388" s="31"/>
      <c r="K388" s="31"/>
      <c r="L388" s="31"/>
      <c r="M388" s="31"/>
      <c r="N388" s="32">
        <v>0</v>
      </c>
      <c r="O388" s="32">
        <v>0</v>
      </c>
      <c r="P388" s="32">
        <v>0</v>
      </c>
      <c r="Q388" s="32">
        <v>0</v>
      </c>
      <c r="R388" s="32">
        <v>0</v>
      </c>
      <c r="S388" s="32">
        <v>0</v>
      </c>
    </row>
    <row r="389" spans="1:19">
      <c r="B389" s="5">
        <v>2016</v>
      </c>
      <c r="C389" s="31"/>
      <c r="D389" s="31"/>
      <c r="E389" s="31"/>
      <c r="F389" s="31"/>
      <c r="G389" s="31"/>
      <c r="H389" s="31"/>
      <c r="I389" s="31"/>
      <c r="J389" s="31"/>
      <c r="K389" s="31"/>
      <c r="L389" s="31"/>
      <c r="M389" s="32">
        <v>0</v>
      </c>
      <c r="N389" s="32">
        <v>0</v>
      </c>
      <c r="O389" s="32">
        <v>0</v>
      </c>
      <c r="P389" s="32">
        <v>0</v>
      </c>
      <c r="Q389" s="32">
        <v>0</v>
      </c>
      <c r="R389" s="32">
        <v>0</v>
      </c>
      <c r="S389" s="32">
        <v>0</v>
      </c>
    </row>
    <row r="390" spans="1:19">
      <c r="B390" s="5">
        <v>2015</v>
      </c>
      <c r="C390" s="31"/>
      <c r="D390" s="31"/>
      <c r="E390" s="31"/>
      <c r="F390" s="31"/>
      <c r="G390" s="31"/>
      <c r="H390" s="31"/>
      <c r="I390" s="31"/>
      <c r="J390" s="31"/>
      <c r="K390" s="31"/>
      <c r="L390" s="32">
        <v>0</v>
      </c>
      <c r="M390" s="32">
        <v>0</v>
      </c>
      <c r="N390" s="32">
        <v>0</v>
      </c>
      <c r="O390" s="32">
        <v>0</v>
      </c>
      <c r="P390" s="32">
        <v>0</v>
      </c>
      <c r="Q390" s="32">
        <v>0</v>
      </c>
      <c r="R390" s="32">
        <v>0</v>
      </c>
      <c r="S390" s="32">
        <v>0</v>
      </c>
    </row>
    <row r="391" spans="1:19">
      <c r="B391" s="5">
        <v>2014</v>
      </c>
      <c r="C391" s="31"/>
      <c r="D391" s="31"/>
      <c r="E391" s="31"/>
      <c r="F391" s="31"/>
      <c r="G391" s="31"/>
      <c r="H391" s="31"/>
      <c r="I391" s="31"/>
      <c r="J391" s="31"/>
      <c r="K391" s="32">
        <v>0</v>
      </c>
      <c r="L391" s="32">
        <v>0</v>
      </c>
      <c r="M391" s="32">
        <v>0</v>
      </c>
      <c r="N391" s="32">
        <v>0</v>
      </c>
      <c r="O391" s="32">
        <v>0</v>
      </c>
      <c r="P391" s="32">
        <v>0</v>
      </c>
      <c r="Q391" s="32">
        <v>0</v>
      </c>
      <c r="R391" s="32">
        <v>0</v>
      </c>
      <c r="S391" s="32">
        <v>0</v>
      </c>
    </row>
    <row r="392" spans="1:19">
      <c r="B392" s="5">
        <v>2013</v>
      </c>
      <c r="C392" s="31"/>
      <c r="D392" s="31"/>
      <c r="E392" s="31"/>
      <c r="F392" s="31"/>
      <c r="G392" s="31"/>
      <c r="H392" s="31"/>
      <c r="I392" s="31"/>
      <c r="J392" s="32">
        <v>0</v>
      </c>
      <c r="K392" s="32">
        <v>0</v>
      </c>
      <c r="L392" s="32">
        <v>0</v>
      </c>
      <c r="M392" s="32">
        <v>0</v>
      </c>
      <c r="N392" s="32">
        <v>0</v>
      </c>
      <c r="O392" s="32">
        <v>0</v>
      </c>
      <c r="P392" s="32">
        <v>0</v>
      </c>
      <c r="Q392" s="32">
        <v>0</v>
      </c>
      <c r="R392" s="32">
        <v>0</v>
      </c>
      <c r="S392" s="32">
        <v>0</v>
      </c>
    </row>
    <row r="393" spans="1:19">
      <c r="B393" s="5">
        <v>2012</v>
      </c>
      <c r="C393" s="31"/>
      <c r="D393" s="31"/>
      <c r="E393" s="31"/>
      <c r="F393" s="31"/>
      <c r="G393" s="31"/>
      <c r="H393" s="31"/>
      <c r="I393" s="32">
        <v>0</v>
      </c>
      <c r="J393" s="32">
        <v>0</v>
      </c>
      <c r="K393" s="32">
        <v>0</v>
      </c>
      <c r="L393" s="32">
        <v>0</v>
      </c>
      <c r="M393" s="32">
        <v>0</v>
      </c>
      <c r="N393" s="32">
        <v>0</v>
      </c>
      <c r="O393" s="32">
        <v>0</v>
      </c>
      <c r="P393" s="32">
        <v>0</v>
      </c>
      <c r="Q393" s="32">
        <v>0</v>
      </c>
      <c r="R393" s="32">
        <v>0</v>
      </c>
      <c r="S393" s="32">
        <v>0</v>
      </c>
    </row>
    <row r="394" spans="1:19">
      <c r="B394" s="5">
        <v>2011</v>
      </c>
      <c r="C394" s="31"/>
      <c r="D394" s="31"/>
      <c r="E394" s="31"/>
      <c r="F394" s="31"/>
      <c r="G394" s="31"/>
      <c r="H394" s="32">
        <v>0</v>
      </c>
      <c r="I394" s="32">
        <v>0</v>
      </c>
      <c r="J394" s="32">
        <v>0</v>
      </c>
      <c r="K394" s="32">
        <v>0</v>
      </c>
      <c r="L394" s="32">
        <v>0</v>
      </c>
      <c r="M394" s="32">
        <v>0</v>
      </c>
      <c r="N394" s="32">
        <v>0</v>
      </c>
      <c r="O394" s="32">
        <v>0</v>
      </c>
      <c r="P394" s="32">
        <v>0</v>
      </c>
      <c r="Q394" s="32">
        <v>0</v>
      </c>
      <c r="R394" s="32">
        <v>0</v>
      </c>
      <c r="S394" s="32">
        <v>0</v>
      </c>
    </row>
    <row r="395" spans="1:19">
      <c r="B395" s="5">
        <v>2010</v>
      </c>
      <c r="C395" s="31"/>
      <c r="D395" s="31"/>
      <c r="E395" s="31"/>
      <c r="F395" s="31"/>
      <c r="G395" s="32">
        <v>0</v>
      </c>
      <c r="H395" s="32">
        <v>0</v>
      </c>
      <c r="I395" s="32">
        <v>0</v>
      </c>
      <c r="J395" s="32">
        <v>0</v>
      </c>
      <c r="K395" s="32">
        <v>0</v>
      </c>
      <c r="L395" s="32">
        <v>0</v>
      </c>
      <c r="M395" s="32">
        <v>0</v>
      </c>
      <c r="N395" s="32">
        <v>0</v>
      </c>
      <c r="O395" s="32">
        <v>0</v>
      </c>
      <c r="P395" s="32">
        <v>0</v>
      </c>
      <c r="Q395" s="32">
        <v>0</v>
      </c>
      <c r="R395" s="32">
        <v>0</v>
      </c>
      <c r="S395" s="32">
        <v>0</v>
      </c>
    </row>
    <row r="396" spans="1:19">
      <c r="B396" s="5">
        <v>2009</v>
      </c>
      <c r="C396" s="31"/>
      <c r="D396" s="31"/>
      <c r="E396" s="31"/>
      <c r="F396" s="32">
        <v>0</v>
      </c>
      <c r="G396" s="32">
        <v>0</v>
      </c>
      <c r="H396" s="32">
        <v>0</v>
      </c>
      <c r="I396" s="32">
        <v>0</v>
      </c>
      <c r="J396" s="32">
        <v>0</v>
      </c>
      <c r="K396" s="32">
        <v>0</v>
      </c>
      <c r="L396" s="32">
        <v>0</v>
      </c>
      <c r="M396" s="32">
        <v>0</v>
      </c>
      <c r="N396" s="32">
        <v>0</v>
      </c>
      <c r="O396" s="32">
        <v>0</v>
      </c>
      <c r="P396" s="32">
        <v>0</v>
      </c>
      <c r="Q396" s="32">
        <v>0</v>
      </c>
      <c r="R396" s="32">
        <v>0</v>
      </c>
      <c r="S396" s="32">
        <v>0</v>
      </c>
    </row>
    <row r="397" spans="1:19">
      <c r="B397" s="5">
        <v>2008</v>
      </c>
      <c r="C397" s="31"/>
      <c r="D397" s="31"/>
      <c r="E397" s="32">
        <v>0</v>
      </c>
      <c r="F397" s="32">
        <v>0</v>
      </c>
      <c r="G397" s="32">
        <v>0</v>
      </c>
      <c r="H397" s="32">
        <v>0</v>
      </c>
      <c r="I397" s="32">
        <v>0</v>
      </c>
      <c r="J397" s="32">
        <v>0</v>
      </c>
      <c r="K397" s="32">
        <v>0</v>
      </c>
      <c r="L397" s="32">
        <v>0</v>
      </c>
      <c r="M397" s="32">
        <v>0</v>
      </c>
      <c r="N397" s="32">
        <v>0</v>
      </c>
      <c r="O397" s="32">
        <v>0</v>
      </c>
      <c r="P397" s="32">
        <v>0</v>
      </c>
      <c r="Q397" s="32">
        <v>0</v>
      </c>
      <c r="R397" s="32">
        <v>0</v>
      </c>
      <c r="S397" s="32">
        <v>0</v>
      </c>
    </row>
    <row r="398" spans="1:19">
      <c r="B398" s="5">
        <v>2007</v>
      </c>
      <c r="C398" s="31"/>
      <c r="D398" s="32">
        <v>0</v>
      </c>
      <c r="E398" s="32">
        <v>0</v>
      </c>
      <c r="F398" s="32">
        <v>0</v>
      </c>
      <c r="G398" s="32">
        <v>0</v>
      </c>
      <c r="H398" s="32">
        <v>0</v>
      </c>
      <c r="I398" s="32">
        <v>0</v>
      </c>
      <c r="J398" s="32">
        <v>0</v>
      </c>
      <c r="K398" s="32">
        <v>0</v>
      </c>
      <c r="L398" s="32">
        <v>0</v>
      </c>
      <c r="M398" s="32">
        <v>0</v>
      </c>
      <c r="N398" s="32">
        <v>0</v>
      </c>
      <c r="O398" s="32">
        <v>0</v>
      </c>
      <c r="P398" s="32">
        <v>0</v>
      </c>
      <c r="Q398" s="32">
        <v>0</v>
      </c>
      <c r="R398" s="32">
        <v>0</v>
      </c>
      <c r="S398" s="32">
        <v>0</v>
      </c>
    </row>
    <row r="399" spans="1:19">
      <c r="B399" s="5">
        <v>2006</v>
      </c>
      <c r="C399" s="32">
        <v>0</v>
      </c>
      <c r="D399" s="32">
        <v>0</v>
      </c>
      <c r="E399" s="32">
        <v>0</v>
      </c>
      <c r="F399" s="32">
        <v>0</v>
      </c>
      <c r="G399" s="32">
        <v>0</v>
      </c>
      <c r="H399" s="32">
        <v>0</v>
      </c>
      <c r="I399" s="32">
        <v>0</v>
      </c>
      <c r="J399" s="32">
        <v>0</v>
      </c>
      <c r="K399" s="32">
        <v>0</v>
      </c>
      <c r="L399" s="32">
        <v>0</v>
      </c>
      <c r="M399" s="32">
        <v>0</v>
      </c>
      <c r="N399" s="32">
        <v>0</v>
      </c>
      <c r="O399" s="32">
        <v>0</v>
      </c>
      <c r="P399" s="32">
        <v>0</v>
      </c>
      <c r="Q399" s="32">
        <v>0</v>
      </c>
      <c r="R399" s="32">
        <v>0</v>
      </c>
      <c r="S399" s="32">
        <v>0</v>
      </c>
    </row>
    <row r="400" spans="1:19">
      <c r="B400" s="5">
        <v>2005</v>
      </c>
      <c r="C400" s="32">
        <v>0</v>
      </c>
      <c r="D400" s="32">
        <v>0</v>
      </c>
      <c r="E400" s="32">
        <v>0</v>
      </c>
      <c r="F400" s="32">
        <v>0</v>
      </c>
      <c r="G400" s="32">
        <v>0</v>
      </c>
      <c r="H400" s="32">
        <v>0</v>
      </c>
      <c r="I400" s="32">
        <v>0</v>
      </c>
      <c r="J400" s="32">
        <v>0</v>
      </c>
      <c r="K400" s="32">
        <v>0</v>
      </c>
      <c r="L400" s="32">
        <v>0</v>
      </c>
      <c r="M400" s="32">
        <v>0</v>
      </c>
      <c r="N400" s="32">
        <v>0</v>
      </c>
      <c r="O400" s="32">
        <v>0</v>
      </c>
      <c r="P400" s="32">
        <v>0</v>
      </c>
      <c r="Q400" s="32">
        <v>0</v>
      </c>
      <c r="R400" s="32">
        <v>0</v>
      </c>
      <c r="S400" s="32">
        <v>0</v>
      </c>
    </row>
    <row r="401" spans="2:19">
      <c r="B401" s="5">
        <v>2004</v>
      </c>
      <c r="C401" s="32">
        <v>0</v>
      </c>
      <c r="D401" s="32">
        <v>0</v>
      </c>
      <c r="E401" s="32">
        <v>0</v>
      </c>
      <c r="F401" s="32">
        <v>0</v>
      </c>
      <c r="G401" s="32">
        <v>0</v>
      </c>
      <c r="H401" s="32">
        <v>0</v>
      </c>
      <c r="I401" s="32">
        <v>0</v>
      </c>
      <c r="J401" s="32">
        <v>0</v>
      </c>
      <c r="K401" s="32">
        <v>0</v>
      </c>
      <c r="L401" s="32">
        <v>0</v>
      </c>
      <c r="M401" s="32">
        <v>0</v>
      </c>
      <c r="N401" s="32">
        <v>0</v>
      </c>
      <c r="O401" s="32">
        <v>0</v>
      </c>
      <c r="P401" s="32">
        <v>0</v>
      </c>
      <c r="Q401" s="32">
        <v>0</v>
      </c>
      <c r="R401" s="32">
        <v>0</v>
      </c>
      <c r="S401" s="32">
        <v>0</v>
      </c>
    </row>
    <row r="402" spans="2:19">
      <c r="B402" s="5">
        <v>2003</v>
      </c>
      <c r="C402" s="32">
        <v>0</v>
      </c>
      <c r="D402" s="32">
        <v>0</v>
      </c>
      <c r="E402" s="32">
        <v>0</v>
      </c>
      <c r="F402" s="32">
        <v>0</v>
      </c>
      <c r="G402" s="32">
        <v>0</v>
      </c>
      <c r="H402" s="32">
        <v>0</v>
      </c>
      <c r="I402" s="32">
        <v>0</v>
      </c>
      <c r="J402" s="32">
        <v>0</v>
      </c>
      <c r="K402" s="32">
        <v>0</v>
      </c>
      <c r="L402" s="32">
        <v>0</v>
      </c>
      <c r="M402" s="32">
        <v>0</v>
      </c>
      <c r="N402" s="32">
        <v>0</v>
      </c>
      <c r="O402" s="32">
        <v>0</v>
      </c>
      <c r="P402" s="32">
        <v>0</v>
      </c>
      <c r="Q402" s="32">
        <v>0</v>
      </c>
      <c r="R402" s="32">
        <v>0</v>
      </c>
      <c r="S402" s="32">
        <v>0</v>
      </c>
    </row>
    <row r="403" spans="2:19">
      <c r="B403" s="5">
        <v>2002</v>
      </c>
      <c r="C403" s="32">
        <v>0</v>
      </c>
      <c r="D403" s="32">
        <v>0</v>
      </c>
      <c r="E403" s="32">
        <v>0</v>
      </c>
      <c r="F403" s="32">
        <v>0</v>
      </c>
      <c r="G403" s="32">
        <v>0</v>
      </c>
      <c r="H403" s="32">
        <v>0</v>
      </c>
      <c r="I403" s="32">
        <v>0</v>
      </c>
      <c r="J403" s="32">
        <v>0</v>
      </c>
      <c r="K403" s="32">
        <v>0</v>
      </c>
      <c r="L403" s="32">
        <v>0</v>
      </c>
      <c r="M403" s="32">
        <v>0</v>
      </c>
      <c r="N403" s="32">
        <v>0</v>
      </c>
      <c r="O403" s="32">
        <v>0</v>
      </c>
      <c r="P403" s="32">
        <v>0</v>
      </c>
      <c r="Q403" s="32">
        <v>0</v>
      </c>
      <c r="R403" s="32">
        <v>0</v>
      </c>
      <c r="S403" s="32">
        <v>0</v>
      </c>
    </row>
    <row r="404" spans="2:19">
      <c r="B404" s="5">
        <v>2001</v>
      </c>
      <c r="C404" s="32">
        <v>0</v>
      </c>
      <c r="D404" s="32">
        <v>0</v>
      </c>
      <c r="E404" s="32">
        <v>0</v>
      </c>
      <c r="F404" s="32">
        <v>0</v>
      </c>
      <c r="G404" s="32">
        <v>0</v>
      </c>
      <c r="H404" s="32">
        <v>0</v>
      </c>
      <c r="I404" s="32">
        <v>0</v>
      </c>
      <c r="J404" s="32">
        <v>0</v>
      </c>
      <c r="K404" s="32">
        <v>0</v>
      </c>
      <c r="L404" s="32">
        <v>0</v>
      </c>
      <c r="M404" s="32">
        <v>0</v>
      </c>
      <c r="N404" s="32">
        <v>0</v>
      </c>
      <c r="O404" s="32">
        <v>0</v>
      </c>
      <c r="P404" s="32">
        <v>0</v>
      </c>
      <c r="Q404" s="32">
        <v>0</v>
      </c>
      <c r="R404" s="32">
        <v>0</v>
      </c>
      <c r="S404" s="32">
        <v>0</v>
      </c>
    </row>
    <row r="405" spans="2:19">
      <c r="B405" s="5">
        <v>2000</v>
      </c>
      <c r="C405" s="32">
        <v>0</v>
      </c>
      <c r="D405" s="32">
        <v>0</v>
      </c>
      <c r="E405" s="32">
        <v>0</v>
      </c>
      <c r="F405" s="32">
        <v>0</v>
      </c>
      <c r="G405" s="32">
        <v>0</v>
      </c>
      <c r="H405" s="32">
        <v>0</v>
      </c>
      <c r="I405" s="32">
        <v>0</v>
      </c>
      <c r="J405" s="32">
        <v>0</v>
      </c>
      <c r="K405" s="32">
        <v>0</v>
      </c>
      <c r="L405" s="32">
        <v>0</v>
      </c>
      <c r="M405" s="32">
        <v>0</v>
      </c>
      <c r="N405" s="32">
        <v>0</v>
      </c>
      <c r="O405" s="32">
        <v>0</v>
      </c>
      <c r="P405" s="32">
        <v>0</v>
      </c>
      <c r="Q405" s="32">
        <v>0</v>
      </c>
      <c r="R405" s="32">
        <v>0</v>
      </c>
      <c r="S405" s="32">
        <v>0</v>
      </c>
    </row>
    <row r="406" spans="2:19">
      <c r="B406" s="5">
        <v>1999</v>
      </c>
      <c r="C406" s="32">
        <v>0</v>
      </c>
      <c r="D406" s="32">
        <v>0</v>
      </c>
      <c r="E406" s="32">
        <v>0</v>
      </c>
      <c r="F406" s="32">
        <v>0</v>
      </c>
      <c r="G406" s="32">
        <v>0</v>
      </c>
      <c r="H406" s="32">
        <v>0</v>
      </c>
      <c r="I406" s="32">
        <v>0</v>
      </c>
      <c r="J406" s="32">
        <v>0</v>
      </c>
      <c r="K406" s="32">
        <v>0</v>
      </c>
      <c r="L406" s="32">
        <v>0</v>
      </c>
      <c r="M406" s="32">
        <v>0</v>
      </c>
      <c r="N406" s="32">
        <v>0</v>
      </c>
      <c r="O406" s="32">
        <v>0</v>
      </c>
      <c r="P406" s="32">
        <v>0</v>
      </c>
      <c r="Q406" s="32">
        <v>0</v>
      </c>
      <c r="R406" s="32">
        <v>0</v>
      </c>
      <c r="S406" s="32">
        <v>0</v>
      </c>
    </row>
    <row r="407" spans="2:19">
      <c r="B407" s="5">
        <v>1998</v>
      </c>
      <c r="C407" s="32">
        <v>0</v>
      </c>
      <c r="D407" s="32">
        <v>0</v>
      </c>
      <c r="E407" s="32">
        <v>0</v>
      </c>
      <c r="F407" s="32">
        <v>0</v>
      </c>
      <c r="G407" s="32">
        <v>0</v>
      </c>
      <c r="H407" s="32">
        <v>0</v>
      </c>
      <c r="I407" s="32">
        <v>0</v>
      </c>
      <c r="J407" s="32">
        <v>0</v>
      </c>
      <c r="K407" s="32">
        <v>0</v>
      </c>
      <c r="L407" s="32">
        <v>0</v>
      </c>
      <c r="M407" s="32">
        <v>0</v>
      </c>
      <c r="N407" s="32">
        <v>0</v>
      </c>
      <c r="O407" s="32">
        <v>0</v>
      </c>
      <c r="P407" s="32">
        <v>0</v>
      </c>
      <c r="Q407" s="32">
        <v>0</v>
      </c>
      <c r="R407" s="32">
        <v>0</v>
      </c>
      <c r="S407" s="32">
        <v>0</v>
      </c>
    </row>
    <row r="408" spans="2:19">
      <c r="B408" s="5">
        <v>1997</v>
      </c>
      <c r="C408" s="32">
        <v>0</v>
      </c>
      <c r="D408" s="32">
        <v>0</v>
      </c>
      <c r="E408" s="32">
        <v>0</v>
      </c>
      <c r="F408" s="32">
        <v>0</v>
      </c>
      <c r="G408" s="32">
        <v>0</v>
      </c>
      <c r="H408" s="32">
        <v>0</v>
      </c>
      <c r="I408" s="32">
        <v>0</v>
      </c>
      <c r="J408" s="32">
        <v>0</v>
      </c>
      <c r="K408" s="32">
        <v>0</v>
      </c>
      <c r="L408" s="32">
        <v>0</v>
      </c>
      <c r="M408" s="32">
        <v>0</v>
      </c>
      <c r="N408" s="32">
        <v>0</v>
      </c>
      <c r="O408" s="32">
        <v>0</v>
      </c>
      <c r="P408" s="32">
        <v>0</v>
      </c>
      <c r="Q408" s="32">
        <v>0</v>
      </c>
      <c r="R408" s="32">
        <v>0</v>
      </c>
      <c r="S408" s="32">
        <v>0</v>
      </c>
    </row>
    <row r="409" spans="2:19">
      <c r="B409" s="5">
        <v>1996</v>
      </c>
      <c r="C409" s="32">
        <v>0</v>
      </c>
      <c r="D409" s="32">
        <v>0</v>
      </c>
      <c r="E409" s="32">
        <v>0</v>
      </c>
      <c r="F409" s="32">
        <v>0</v>
      </c>
      <c r="G409" s="32">
        <v>0</v>
      </c>
      <c r="H409" s="32">
        <v>0</v>
      </c>
      <c r="I409" s="32">
        <v>0</v>
      </c>
      <c r="J409" s="32">
        <v>0</v>
      </c>
      <c r="K409" s="32">
        <v>0</v>
      </c>
      <c r="L409" s="32">
        <v>0</v>
      </c>
      <c r="M409" s="32">
        <v>0</v>
      </c>
      <c r="N409" s="32">
        <v>0</v>
      </c>
      <c r="O409" s="32">
        <v>0</v>
      </c>
      <c r="P409" s="32">
        <v>0</v>
      </c>
      <c r="Q409" s="32">
        <v>0</v>
      </c>
      <c r="R409" s="32">
        <v>0</v>
      </c>
      <c r="S409" s="32">
        <v>0</v>
      </c>
    </row>
    <row r="410" spans="2:19">
      <c r="B410" s="5">
        <v>1995</v>
      </c>
      <c r="C410" s="32">
        <v>0</v>
      </c>
      <c r="D410" s="32">
        <v>0</v>
      </c>
      <c r="E410" s="32">
        <v>0</v>
      </c>
      <c r="F410" s="32">
        <v>0</v>
      </c>
      <c r="G410" s="32">
        <v>0</v>
      </c>
      <c r="H410" s="32">
        <v>0</v>
      </c>
      <c r="I410" s="32">
        <v>0</v>
      </c>
      <c r="J410" s="32">
        <v>0</v>
      </c>
      <c r="K410" s="32">
        <v>0</v>
      </c>
      <c r="L410" s="32">
        <v>0</v>
      </c>
      <c r="M410" s="32">
        <v>0</v>
      </c>
      <c r="N410" s="32">
        <v>0</v>
      </c>
      <c r="O410" s="32">
        <v>0</v>
      </c>
      <c r="P410" s="32">
        <v>0</v>
      </c>
      <c r="Q410" s="32">
        <v>0</v>
      </c>
      <c r="R410" s="32">
        <v>0</v>
      </c>
      <c r="S410" s="32">
        <v>0</v>
      </c>
    </row>
    <row r="411" spans="2:19">
      <c r="B411" s="5">
        <v>1994</v>
      </c>
      <c r="C411" s="32">
        <v>0</v>
      </c>
      <c r="D411" s="32">
        <v>0</v>
      </c>
      <c r="E411" s="32">
        <v>0</v>
      </c>
      <c r="F411" s="32">
        <v>0</v>
      </c>
      <c r="G411" s="32">
        <v>0</v>
      </c>
      <c r="H411" s="32">
        <v>0</v>
      </c>
      <c r="I411" s="32">
        <v>0</v>
      </c>
      <c r="J411" s="32">
        <v>0</v>
      </c>
      <c r="K411" s="32">
        <v>0</v>
      </c>
      <c r="L411" s="32">
        <v>0</v>
      </c>
      <c r="M411" s="32">
        <v>0</v>
      </c>
      <c r="N411" s="32">
        <v>0</v>
      </c>
      <c r="O411" s="32">
        <v>0</v>
      </c>
      <c r="P411" s="32">
        <v>0</v>
      </c>
      <c r="Q411" s="32">
        <v>0</v>
      </c>
      <c r="R411" s="32">
        <v>0</v>
      </c>
      <c r="S411" s="32">
        <v>0</v>
      </c>
    </row>
    <row r="412" spans="2:19">
      <c r="B412" s="5">
        <v>1993</v>
      </c>
      <c r="C412" s="32">
        <v>0</v>
      </c>
      <c r="D412" s="32">
        <v>0</v>
      </c>
      <c r="E412" s="32">
        <v>0</v>
      </c>
      <c r="F412" s="32">
        <v>0</v>
      </c>
      <c r="G412" s="32">
        <v>0</v>
      </c>
      <c r="H412" s="32">
        <v>0</v>
      </c>
      <c r="I412" s="32">
        <v>0</v>
      </c>
      <c r="J412" s="32">
        <v>0</v>
      </c>
      <c r="K412" s="32">
        <v>0</v>
      </c>
      <c r="L412" s="32">
        <v>0</v>
      </c>
      <c r="M412" s="32">
        <v>0</v>
      </c>
      <c r="N412" s="32">
        <v>0</v>
      </c>
      <c r="O412" s="32">
        <v>0</v>
      </c>
      <c r="P412" s="32">
        <v>0</v>
      </c>
      <c r="Q412" s="32">
        <v>0</v>
      </c>
      <c r="R412" s="32">
        <v>0</v>
      </c>
      <c r="S412" s="32">
        <v>0</v>
      </c>
    </row>
    <row r="413" spans="2:19">
      <c r="B413" s="5">
        <v>1992</v>
      </c>
      <c r="C413" s="32">
        <v>0</v>
      </c>
      <c r="D413" s="32">
        <v>0</v>
      </c>
      <c r="E413" s="32">
        <v>0</v>
      </c>
      <c r="F413" s="32">
        <v>0</v>
      </c>
      <c r="G413" s="32">
        <v>0</v>
      </c>
      <c r="H413" s="32">
        <v>0</v>
      </c>
      <c r="I413" s="32">
        <v>0</v>
      </c>
      <c r="J413" s="32">
        <v>0</v>
      </c>
      <c r="K413" s="32">
        <v>0</v>
      </c>
      <c r="L413" s="32">
        <v>0</v>
      </c>
      <c r="M413" s="32">
        <v>0</v>
      </c>
      <c r="N413" s="32">
        <v>0</v>
      </c>
      <c r="O413" s="32">
        <v>0</v>
      </c>
      <c r="P413" s="32">
        <v>0</v>
      </c>
      <c r="Q413" s="32">
        <v>0</v>
      </c>
      <c r="R413" s="32">
        <v>0</v>
      </c>
      <c r="S413" s="32">
        <v>0</v>
      </c>
    </row>
    <row r="414" spans="2:19">
      <c r="B414" s="5">
        <v>1991</v>
      </c>
      <c r="C414" s="32">
        <v>0</v>
      </c>
      <c r="D414" s="32">
        <v>0</v>
      </c>
      <c r="E414" s="32">
        <v>0</v>
      </c>
      <c r="F414" s="32">
        <v>0</v>
      </c>
      <c r="G414" s="32">
        <v>0</v>
      </c>
      <c r="H414" s="32">
        <v>0</v>
      </c>
      <c r="I414" s="32">
        <v>0</v>
      </c>
      <c r="J414" s="32">
        <v>0</v>
      </c>
      <c r="K414" s="32">
        <v>0</v>
      </c>
      <c r="L414" s="32">
        <v>0</v>
      </c>
      <c r="M414" s="32">
        <v>0</v>
      </c>
      <c r="N414" s="32">
        <v>0</v>
      </c>
      <c r="O414" s="32">
        <v>0</v>
      </c>
      <c r="P414" s="32">
        <v>0</v>
      </c>
      <c r="Q414" s="32">
        <v>0</v>
      </c>
      <c r="R414" s="32">
        <v>0</v>
      </c>
      <c r="S414" s="32">
        <v>0</v>
      </c>
    </row>
    <row r="415" spans="2:19">
      <c r="B415" s="5">
        <v>1990</v>
      </c>
      <c r="C415" s="32">
        <v>0</v>
      </c>
      <c r="D415" s="32">
        <v>0</v>
      </c>
      <c r="E415" s="32">
        <v>0</v>
      </c>
      <c r="F415" s="32">
        <v>0</v>
      </c>
      <c r="G415" s="32">
        <v>0</v>
      </c>
      <c r="H415" s="32">
        <v>0</v>
      </c>
      <c r="I415" s="32">
        <v>0</v>
      </c>
      <c r="J415" s="32">
        <v>0</v>
      </c>
      <c r="K415" s="32">
        <v>0</v>
      </c>
      <c r="L415" s="32">
        <v>0</v>
      </c>
      <c r="M415" s="32">
        <v>0</v>
      </c>
      <c r="N415" s="32">
        <v>0</v>
      </c>
      <c r="O415" s="32">
        <v>0</v>
      </c>
      <c r="P415" s="32">
        <v>0</v>
      </c>
      <c r="Q415" s="32">
        <v>0</v>
      </c>
      <c r="R415" s="32">
        <v>0</v>
      </c>
      <c r="S415" s="32">
        <v>0</v>
      </c>
    </row>
    <row r="416" spans="2:19">
      <c r="B416" s="5">
        <v>1989</v>
      </c>
      <c r="C416" s="32">
        <v>0</v>
      </c>
      <c r="D416" s="32">
        <v>0</v>
      </c>
      <c r="E416" s="32">
        <v>0</v>
      </c>
      <c r="F416" s="32">
        <v>0</v>
      </c>
      <c r="G416" s="32">
        <v>0</v>
      </c>
      <c r="H416" s="32">
        <v>0</v>
      </c>
      <c r="I416" s="32">
        <v>0</v>
      </c>
      <c r="J416" s="32">
        <v>0</v>
      </c>
      <c r="K416" s="32">
        <v>0</v>
      </c>
      <c r="L416" s="32">
        <v>0</v>
      </c>
      <c r="M416" s="32">
        <v>0</v>
      </c>
      <c r="N416" s="32">
        <v>0</v>
      </c>
      <c r="O416" s="32">
        <v>0</v>
      </c>
      <c r="P416" s="32">
        <v>0</v>
      </c>
      <c r="Q416" s="32">
        <v>0</v>
      </c>
      <c r="R416" s="32">
        <v>0</v>
      </c>
      <c r="S416" s="32">
        <v>0</v>
      </c>
    </row>
    <row r="417" spans="2:19">
      <c r="B417" s="5">
        <v>1988</v>
      </c>
      <c r="C417" s="32">
        <v>0</v>
      </c>
      <c r="D417" s="32">
        <v>0</v>
      </c>
      <c r="E417" s="32">
        <v>0</v>
      </c>
      <c r="F417" s="32">
        <v>0</v>
      </c>
      <c r="G417" s="32">
        <v>0</v>
      </c>
      <c r="H417" s="32">
        <v>0</v>
      </c>
      <c r="I417" s="32">
        <v>0</v>
      </c>
      <c r="J417" s="32">
        <v>0</v>
      </c>
      <c r="K417" s="32">
        <v>0</v>
      </c>
      <c r="L417" s="32">
        <v>0</v>
      </c>
      <c r="M417" s="32">
        <v>0</v>
      </c>
      <c r="N417" s="32">
        <v>0</v>
      </c>
      <c r="O417" s="32">
        <v>0</v>
      </c>
      <c r="P417" s="32">
        <v>0</v>
      </c>
      <c r="Q417" s="32">
        <v>0</v>
      </c>
      <c r="R417" s="32">
        <v>0</v>
      </c>
      <c r="S417" s="32">
        <v>0</v>
      </c>
    </row>
    <row r="418" spans="2:19">
      <c r="B418" s="5">
        <v>1987</v>
      </c>
      <c r="C418" s="32">
        <v>0</v>
      </c>
      <c r="D418" s="32">
        <v>0</v>
      </c>
      <c r="E418" s="32">
        <v>0</v>
      </c>
      <c r="F418" s="32">
        <v>0</v>
      </c>
      <c r="G418" s="32">
        <v>0</v>
      </c>
      <c r="H418" s="32">
        <v>0</v>
      </c>
      <c r="I418" s="32">
        <v>0</v>
      </c>
      <c r="J418" s="32">
        <v>0</v>
      </c>
      <c r="K418" s="32">
        <v>0</v>
      </c>
      <c r="L418" s="32">
        <v>0</v>
      </c>
      <c r="M418" s="32">
        <v>0</v>
      </c>
      <c r="N418" s="32">
        <v>0</v>
      </c>
      <c r="O418" s="32">
        <v>0</v>
      </c>
      <c r="P418" s="32">
        <v>0</v>
      </c>
      <c r="Q418" s="32">
        <v>0</v>
      </c>
      <c r="R418" s="32">
        <v>0</v>
      </c>
      <c r="S418" s="32">
        <v>0</v>
      </c>
    </row>
    <row r="419" spans="2:19">
      <c r="B419" s="5">
        <v>1986</v>
      </c>
      <c r="C419" s="32">
        <v>0</v>
      </c>
      <c r="D419" s="32">
        <v>0</v>
      </c>
      <c r="E419" s="32">
        <v>0</v>
      </c>
      <c r="F419" s="32">
        <v>0</v>
      </c>
      <c r="G419" s="32">
        <v>0</v>
      </c>
      <c r="H419" s="32">
        <v>0</v>
      </c>
      <c r="I419" s="32">
        <v>0</v>
      </c>
      <c r="J419" s="32">
        <v>0</v>
      </c>
      <c r="K419" s="32">
        <v>0</v>
      </c>
      <c r="L419" s="32">
        <v>0</v>
      </c>
      <c r="M419" s="32">
        <v>0</v>
      </c>
      <c r="N419" s="32">
        <v>0</v>
      </c>
      <c r="O419" s="32">
        <v>0</v>
      </c>
      <c r="P419" s="32">
        <v>0</v>
      </c>
      <c r="Q419" s="32">
        <v>0</v>
      </c>
      <c r="R419" s="32">
        <v>0</v>
      </c>
      <c r="S419" s="32">
        <v>0</v>
      </c>
    </row>
    <row r="420" spans="2:19">
      <c r="B420" s="5">
        <v>1985</v>
      </c>
      <c r="C420" s="32">
        <v>0</v>
      </c>
      <c r="D420" s="32">
        <v>0</v>
      </c>
      <c r="E420" s="32">
        <v>0</v>
      </c>
      <c r="F420" s="32">
        <v>0</v>
      </c>
      <c r="G420" s="32">
        <v>0</v>
      </c>
      <c r="H420" s="32">
        <v>0</v>
      </c>
      <c r="I420" s="32">
        <v>0</v>
      </c>
      <c r="J420" s="32">
        <v>0</v>
      </c>
      <c r="K420" s="32">
        <v>0</v>
      </c>
      <c r="L420" s="32">
        <v>0</v>
      </c>
      <c r="M420" s="32">
        <v>0</v>
      </c>
      <c r="N420" s="32">
        <v>0</v>
      </c>
      <c r="O420" s="32">
        <v>0</v>
      </c>
      <c r="P420" s="32">
        <v>0</v>
      </c>
      <c r="Q420" s="32">
        <v>0</v>
      </c>
      <c r="R420" s="32">
        <v>0</v>
      </c>
      <c r="S420" s="32">
        <v>0</v>
      </c>
    </row>
    <row r="421" spans="2:19">
      <c r="B421" s="5">
        <v>1984</v>
      </c>
      <c r="C421" s="32">
        <v>0</v>
      </c>
      <c r="D421" s="32">
        <v>0</v>
      </c>
      <c r="E421" s="32">
        <v>0</v>
      </c>
      <c r="F421" s="32">
        <v>0</v>
      </c>
      <c r="G421" s="32">
        <v>0</v>
      </c>
      <c r="H421" s="32">
        <v>0</v>
      </c>
      <c r="I421" s="32">
        <v>0</v>
      </c>
      <c r="J421" s="32">
        <v>0</v>
      </c>
      <c r="K421" s="32">
        <v>0</v>
      </c>
      <c r="L421" s="32">
        <v>0</v>
      </c>
      <c r="M421" s="32">
        <v>0</v>
      </c>
      <c r="N421" s="32">
        <v>0</v>
      </c>
      <c r="O421" s="32">
        <v>0</v>
      </c>
      <c r="P421" s="32">
        <v>0</v>
      </c>
      <c r="Q421" s="32">
        <v>0</v>
      </c>
      <c r="R421" s="32">
        <v>0</v>
      </c>
      <c r="S421" s="32">
        <v>0</v>
      </c>
    </row>
    <row r="422" spans="2:19">
      <c r="B422" s="5">
        <v>1983</v>
      </c>
      <c r="C422" s="32">
        <v>0</v>
      </c>
      <c r="D422" s="32">
        <v>0</v>
      </c>
      <c r="E422" s="32">
        <v>0</v>
      </c>
      <c r="F422" s="32">
        <v>0</v>
      </c>
      <c r="G422" s="32">
        <v>0</v>
      </c>
      <c r="H422" s="32">
        <v>0</v>
      </c>
      <c r="I422" s="32">
        <v>0</v>
      </c>
      <c r="J422" s="32">
        <v>0</v>
      </c>
      <c r="K422" s="32">
        <v>0</v>
      </c>
      <c r="L422" s="32">
        <v>0</v>
      </c>
      <c r="M422" s="32">
        <v>0</v>
      </c>
      <c r="N422" s="32">
        <v>0</v>
      </c>
      <c r="O422" s="32">
        <v>0</v>
      </c>
      <c r="P422" s="32">
        <v>0</v>
      </c>
      <c r="Q422" s="32">
        <v>0</v>
      </c>
      <c r="R422" s="32">
        <v>0</v>
      </c>
      <c r="S422" s="32">
        <v>0</v>
      </c>
    </row>
    <row r="423" spans="2:19">
      <c r="B423" s="5">
        <v>1982</v>
      </c>
      <c r="C423" s="32">
        <v>0</v>
      </c>
      <c r="D423" s="32">
        <v>0</v>
      </c>
      <c r="E423" s="32">
        <v>0</v>
      </c>
      <c r="F423" s="32">
        <v>0</v>
      </c>
      <c r="G423" s="32">
        <v>0</v>
      </c>
      <c r="H423" s="32">
        <v>0</v>
      </c>
      <c r="I423" s="32">
        <v>0</v>
      </c>
      <c r="J423" s="32">
        <v>0</v>
      </c>
      <c r="K423" s="32">
        <v>0</v>
      </c>
      <c r="L423" s="32">
        <v>0</v>
      </c>
      <c r="M423" s="32">
        <v>0</v>
      </c>
      <c r="N423" s="32">
        <v>0</v>
      </c>
      <c r="O423" s="32">
        <v>0</v>
      </c>
      <c r="P423" s="32">
        <v>0</v>
      </c>
      <c r="Q423" s="32">
        <v>0</v>
      </c>
      <c r="R423" s="32">
        <v>0</v>
      </c>
      <c r="S423" s="32">
        <v>0</v>
      </c>
    </row>
    <row r="424" spans="2:19">
      <c r="B424" s="5">
        <v>1981</v>
      </c>
      <c r="C424" s="32">
        <v>0</v>
      </c>
      <c r="D424" s="32">
        <v>0</v>
      </c>
      <c r="E424" s="32">
        <v>0</v>
      </c>
      <c r="F424" s="32">
        <v>0</v>
      </c>
      <c r="G424" s="32">
        <v>0</v>
      </c>
      <c r="H424" s="32">
        <v>0</v>
      </c>
      <c r="I424" s="32">
        <v>0</v>
      </c>
      <c r="J424" s="32">
        <v>0</v>
      </c>
      <c r="K424" s="32">
        <v>0</v>
      </c>
      <c r="L424" s="32">
        <v>0</v>
      </c>
      <c r="M424" s="32">
        <v>0</v>
      </c>
      <c r="N424" s="32">
        <v>0</v>
      </c>
      <c r="O424" s="32">
        <v>0</v>
      </c>
      <c r="P424" s="32">
        <v>0</v>
      </c>
      <c r="Q424" s="32">
        <v>0</v>
      </c>
      <c r="R424" s="32">
        <v>0</v>
      </c>
      <c r="S424" s="32">
        <v>0</v>
      </c>
    </row>
    <row r="425" spans="2:19">
      <c r="B425" s="5">
        <v>1980</v>
      </c>
      <c r="C425" s="32">
        <v>0</v>
      </c>
      <c r="D425" s="32">
        <v>0</v>
      </c>
      <c r="E425" s="32">
        <v>0</v>
      </c>
      <c r="F425" s="32">
        <v>0</v>
      </c>
      <c r="G425" s="32">
        <v>0</v>
      </c>
      <c r="H425" s="32">
        <v>0</v>
      </c>
      <c r="I425" s="32">
        <v>0</v>
      </c>
      <c r="J425" s="32">
        <v>0</v>
      </c>
      <c r="K425" s="32">
        <v>0</v>
      </c>
      <c r="L425" s="32">
        <v>0</v>
      </c>
      <c r="M425" s="32">
        <v>0</v>
      </c>
      <c r="N425" s="32">
        <v>0</v>
      </c>
      <c r="O425" s="32">
        <v>0</v>
      </c>
      <c r="P425" s="32">
        <v>0</v>
      </c>
      <c r="Q425" s="32">
        <v>0</v>
      </c>
      <c r="R425" s="32">
        <v>0</v>
      </c>
      <c r="S425" s="32">
        <v>0</v>
      </c>
    </row>
    <row r="426" spans="2:19">
      <c r="B426" s="5">
        <v>1979</v>
      </c>
      <c r="C426" s="32">
        <v>0</v>
      </c>
      <c r="D426" s="32">
        <v>0</v>
      </c>
      <c r="E426" s="32">
        <v>0</v>
      </c>
      <c r="F426" s="32">
        <v>0</v>
      </c>
      <c r="G426" s="32">
        <v>0</v>
      </c>
      <c r="H426" s="32">
        <v>0</v>
      </c>
      <c r="I426" s="32">
        <v>0</v>
      </c>
      <c r="J426" s="32">
        <v>0</v>
      </c>
      <c r="K426" s="32">
        <v>0</v>
      </c>
      <c r="L426" s="32">
        <v>0</v>
      </c>
      <c r="M426" s="32">
        <v>0</v>
      </c>
      <c r="N426" s="32">
        <v>0</v>
      </c>
      <c r="O426" s="32">
        <v>0</v>
      </c>
      <c r="P426" s="32">
        <v>0</v>
      </c>
      <c r="Q426" s="32">
        <v>0</v>
      </c>
      <c r="R426" s="32">
        <v>0</v>
      </c>
      <c r="S426" s="32">
        <v>0</v>
      </c>
    </row>
    <row r="427" spans="2:19">
      <c r="B427" s="5">
        <v>1978</v>
      </c>
      <c r="C427" s="32">
        <v>0</v>
      </c>
      <c r="D427" s="32">
        <v>0</v>
      </c>
      <c r="E427" s="32">
        <v>0</v>
      </c>
      <c r="F427" s="32">
        <v>0</v>
      </c>
      <c r="G427" s="32">
        <v>0</v>
      </c>
      <c r="H427" s="32">
        <v>0</v>
      </c>
      <c r="I427" s="32">
        <v>0</v>
      </c>
      <c r="J427" s="32">
        <v>0</v>
      </c>
      <c r="K427" s="32">
        <v>0</v>
      </c>
      <c r="L427" s="32">
        <v>0</v>
      </c>
      <c r="M427" s="32">
        <v>0</v>
      </c>
      <c r="N427" s="32">
        <v>0</v>
      </c>
      <c r="O427" s="32">
        <v>0</v>
      </c>
      <c r="P427" s="32">
        <v>0</v>
      </c>
      <c r="Q427" s="32">
        <v>0</v>
      </c>
      <c r="R427" s="32">
        <v>0</v>
      </c>
      <c r="S427" s="32">
        <v>0</v>
      </c>
    </row>
    <row r="428" spans="2:19">
      <c r="B428" s="5">
        <v>1977</v>
      </c>
      <c r="C428" s="32">
        <v>0</v>
      </c>
      <c r="D428" s="32">
        <v>0</v>
      </c>
      <c r="E428" s="32">
        <v>0</v>
      </c>
      <c r="F428" s="32">
        <v>0</v>
      </c>
      <c r="G428" s="32">
        <v>0</v>
      </c>
      <c r="H428" s="32">
        <v>0</v>
      </c>
      <c r="I428" s="32">
        <v>0</v>
      </c>
      <c r="J428" s="32">
        <v>0</v>
      </c>
      <c r="K428" s="32">
        <v>0</v>
      </c>
      <c r="L428" s="32">
        <v>0</v>
      </c>
      <c r="M428" s="32">
        <v>0</v>
      </c>
      <c r="N428" s="32">
        <v>0</v>
      </c>
      <c r="O428" s="32">
        <v>0</v>
      </c>
      <c r="P428" s="32">
        <v>0</v>
      </c>
      <c r="Q428" s="32">
        <v>0</v>
      </c>
      <c r="R428" s="32">
        <v>0</v>
      </c>
      <c r="S428" s="32">
        <v>0</v>
      </c>
    </row>
    <row r="429" spans="2:19">
      <c r="B429" s="5">
        <v>1976</v>
      </c>
      <c r="C429" s="32">
        <v>0</v>
      </c>
      <c r="D429" s="32">
        <v>0</v>
      </c>
      <c r="E429" s="32">
        <v>0</v>
      </c>
      <c r="F429" s="32">
        <v>0</v>
      </c>
      <c r="G429" s="32">
        <v>0</v>
      </c>
      <c r="H429" s="32">
        <v>0</v>
      </c>
      <c r="I429" s="32">
        <v>0</v>
      </c>
      <c r="J429" s="32">
        <v>0</v>
      </c>
      <c r="K429" s="32">
        <v>0</v>
      </c>
      <c r="L429" s="32">
        <v>0</v>
      </c>
      <c r="M429" s="32">
        <v>0</v>
      </c>
      <c r="N429" s="32">
        <v>0</v>
      </c>
      <c r="O429" s="32">
        <v>0</v>
      </c>
      <c r="P429" s="32">
        <v>0</v>
      </c>
      <c r="Q429" s="32">
        <v>0</v>
      </c>
      <c r="R429" s="32">
        <v>0</v>
      </c>
      <c r="S429" s="32">
        <v>0</v>
      </c>
    </row>
    <row r="430" spans="2:19">
      <c r="B430" s="5">
        <v>1975</v>
      </c>
      <c r="C430" s="32">
        <v>0</v>
      </c>
      <c r="D430" s="32">
        <v>0</v>
      </c>
      <c r="E430" s="32">
        <v>0</v>
      </c>
      <c r="F430" s="32">
        <v>0</v>
      </c>
      <c r="G430" s="32">
        <v>0</v>
      </c>
      <c r="H430" s="32">
        <v>0</v>
      </c>
      <c r="I430" s="32">
        <v>0</v>
      </c>
      <c r="J430" s="32">
        <v>0</v>
      </c>
      <c r="K430" s="32">
        <v>0</v>
      </c>
      <c r="L430" s="32">
        <v>0</v>
      </c>
      <c r="M430" s="32">
        <v>0</v>
      </c>
      <c r="N430" s="32">
        <v>0</v>
      </c>
      <c r="O430" s="32">
        <v>0</v>
      </c>
      <c r="P430" s="32">
        <v>0</v>
      </c>
      <c r="Q430" s="32">
        <v>0</v>
      </c>
      <c r="R430" s="32">
        <v>0</v>
      </c>
      <c r="S430" s="32">
        <v>0</v>
      </c>
    </row>
    <row r="431" spans="2:19">
      <c r="B431" s="5">
        <v>1974</v>
      </c>
      <c r="C431" s="32">
        <v>0</v>
      </c>
      <c r="D431" s="32">
        <v>0</v>
      </c>
      <c r="E431" s="32">
        <v>0</v>
      </c>
      <c r="F431" s="32">
        <v>0</v>
      </c>
      <c r="G431" s="32">
        <v>0</v>
      </c>
      <c r="H431" s="32">
        <v>0</v>
      </c>
      <c r="I431" s="32">
        <v>0</v>
      </c>
      <c r="J431" s="32">
        <v>0</v>
      </c>
      <c r="K431" s="32">
        <v>0</v>
      </c>
      <c r="L431" s="32">
        <v>0</v>
      </c>
      <c r="M431" s="32">
        <v>0</v>
      </c>
      <c r="N431" s="32">
        <v>0</v>
      </c>
      <c r="O431" s="32">
        <v>0</v>
      </c>
      <c r="P431" s="32">
        <v>0</v>
      </c>
      <c r="Q431" s="32">
        <v>0</v>
      </c>
      <c r="R431" s="32">
        <v>0</v>
      </c>
      <c r="S431" s="32">
        <v>0</v>
      </c>
    </row>
    <row r="432" spans="2:19">
      <c r="B432" s="5">
        <v>1973</v>
      </c>
      <c r="C432" s="32">
        <v>0</v>
      </c>
      <c r="D432" s="32">
        <v>0</v>
      </c>
      <c r="E432" s="32">
        <v>0</v>
      </c>
      <c r="F432" s="32">
        <v>0</v>
      </c>
      <c r="G432" s="32">
        <v>0</v>
      </c>
      <c r="H432" s="32">
        <v>0</v>
      </c>
      <c r="I432" s="32">
        <v>0</v>
      </c>
      <c r="J432" s="32">
        <v>0</v>
      </c>
      <c r="K432" s="32">
        <v>0</v>
      </c>
      <c r="L432" s="32">
        <v>0</v>
      </c>
      <c r="M432" s="32">
        <v>0</v>
      </c>
      <c r="N432" s="32">
        <v>0</v>
      </c>
      <c r="O432" s="32">
        <v>0</v>
      </c>
      <c r="P432" s="32">
        <v>0</v>
      </c>
      <c r="Q432" s="32">
        <v>0</v>
      </c>
      <c r="R432" s="32">
        <v>0</v>
      </c>
      <c r="S432" s="32">
        <v>0</v>
      </c>
    </row>
    <row r="433" spans="2:19">
      <c r="B433" s="5">
        <v>1972</v>
      </c>
      <c r="C433" s="32">
        <v>0</v>
      </c>
      <c r="D433" s="32">
        <v>0</v>
      </c>
      <c r="E433" s="32">
        <v>0</v>
      </c>
      <c r="F433" s="32">
        <v>0</v>
      </c>
      <c r="G433" s="32">
        <v>0</v>
      </c>
      <c r="H433" s="32">
        <v>0</v>
      </c>
      <c r="I433" s="32">
        <v>0</v>
      </c>
      <c r="J433" s="32">
        <v>0</v>
      </c>
      <c r="K433" s="32">
        <v>0</v>
      </c>
      <c r="L433" s="32">
        <v>0</v>
      </c>
      <c r="M433" s="32">
        <v>0</v>
      </c>
      <c r="N433" s="32">
        <v>0</v>
      </c>
      <c r="O433" s="32">
        <v>0</v>
      </c>
      <c r="P433" s="32">
        <v>0</v>
      </c>
      <c r="Q433" s="32">
        <v>0</v>
      </c>
      <c r="R433" s="32">
        <v>0</v>
      </c>
      <c r="S433" s="32">
        <v>0</v>
      </c>
    </row>
    <row r="434" spans="2:19">
      <c r="B434" s="5">
        <v>1971</v>
      </c>
      <c r="C434" s="32">
        <v>0</v>
      </c>
      <c r="D434" s="32">
        <v>0</v>
      </c>
      <c r="E434" s="32">
        <v>0</v>
      </c>
      <c r="F434" s="32">
        <v>0</v>
      </c>
      <c r="G434" s="32">
        <v>0</v>
      </c>
      <c r="H434" s="32">
        <v>0</v>
      </c>
      <c r="I434" s="32">
        <v>0</v>
      </c>
      <c r="J434" s="32">
        <v>0</v>
      </c>
      <c r="K434" s="32">
        <v>0</v>
      </c>
      <c r="L434" s="32">
        <v>0</v>
      </c>
      <c r="M434" s="32">
        <v>0</v>
      </c>
      <c r="N434" s="32">
        <v>0</v>
      </c>
      <c r="O434" s="32">
        <v>0</v>
      </c>
      <c r="P434" s="32">
        <v>0</v>
      </c>
      <c r="Q434" s="32">
        <v>0</v>
      </c>
      <c r="R434" s="32">
        <v>0</v>
      </c>
      <c r="S434" s="32">
        <v>0</v>
      </c>
    </row>
    <row r="435" spans="2:19">
      <c r="B435" s="5">
        <v>1970</v>
      </c>
      <c r="C435" s="32">
        <v>0</v>
      </c>
      <c r="D435" s="32">
        <v>0</v>
      </c>
      <c r="E435" s="32">
        <v>0</v>
      </c>
      <c r="F435" s="32">
        <v>0</v>
      </c>
      <c r="G435" s="32">
        <v>0</v>
      </c>
      <c r="H435" s="32">
        <v>0</v>
      </c>
      <c r="I435" s="32">
        <v>0</v>
      </c>
      <c r="J435" s="32">
        <v>0</v>
      </c>
      <c r="K435" s="32">
        <v>0</v>
      </c>
      <c r="L435" s="32">
        <v>0</v>
      </c>
      <c r="M435" s="32">
        <v>0</v>
      </c>
      <c r="N435" s="32">
        <v>0</v>
      </c>
      <c r="O435" s="32">
        <v>0</v>
      </c>
      <c r="P435" s="32">
        <v>0</v>
      </c>
      <c r="Q435" s="32">
        <v>0</v>
      </c>
      <c r="R435" s="32">
        <v>0</v>
      </c>
      <c r="S435" s="32">
        <v>0</v>
      </c>
    </row>
    <row r="436" spans="2:19">
      <c r="B436" s="5">
        <v>1969</v>
      </c>
      <c r="C436" s="32">
        <v>0</v>
      </c>
      <c r="D436" s="32">
        <v>0</v>
      </c>
      <c r="E436" s="32">
        <v>0</v>
      </c>
      <c r="F436" s="32">
        <v>0</v>
      </c>
      <c r="G436" s="32">
        <v>0</v>
      </c>
      <c r="H436" s="32">
        <v>0</v>
      </c>
      <c r="I436" s="32">
        <v>0</v>
      </c>
      <c r="J436" s="32">
        <v>0</v>
      </c>
      <c r="K436" s="32">
        <v>0</v>
      </c>
      <c r="L436" s="32">
        <v>0</v>
      </c>
      <c r="M436" s="32">
        <v>0</v>
      </c>
      <c r="N436" s="32">
        <v>0</v>
      </c>
      <c r="O436" s="32">
        <v>0</v>
      </c>
      <c r="P436" s="32">
        <v>0</v>
      </c>
      <c r="Q436" s="32">
        <v>0</v>
      </c>
      <c r="R436" s="32">
        <v>0</v>
      </c>
      <c r="S436" s="32">
        <v>0</v>
      </c>
    </row>
    <row r="437" spans="2:19">
      <c r="B437" s="5">
        <v>1968</v>
      </c>
      <c r="C437" s="32">
        <v>0</v>
      </c>
      <c r="D437" s="32">
        <v>0</v>
      </c>
      <c r="E437" s="32">
        <v>0</v>
      </c>
      <c r="F437" s="32">
        <v>0</v>
      </c>
      <c r="G437" s="32">
        <v>0</v>
      </c>
      <c r="H437" s="32">
        <v>0</v>
      </c>
      <c r="I437" s="32">
        <v>0</v>
      </c>
      <c r="J437" s="32">
        <v>0</v>
      </c>
      <c r="K437" s="32">
        <v>0</v>
      </c>
      <c r="L437" s="32">
        <v>0</v>
      </c>
      <c r="M437" s="32">
        <v>0</v>
      </c>
      <c r="N437" s="32">
        <v>0</v>
      </c>
      <c r="O437" s="32">
        <v>0</v>
      </c>
      <c r="P437" s="32">
        <v>0</v>
      </c>
      <c r="Q437" s="32">
        <v>0</v>
      </c>
      <c r="R437" s="32">
        <v>0</v>
      </c>
      <c r="S437" s="32">
        <v>0</v>
      </c>
    </row>
    <row r="438" spans="2:19">
      <c r="B438" s="5">
        <v>1967</v>
      </c>
      <c r="C438" s="32">
        <v>0</v>
      </c>
      <c r="D438" s="32">
        <v>0</v>
      </c>
      <c r="E438" s="32">
        <v>0</v>
      </c>
      <c r="F438" s="32">
        <v>0</v>
      </c>
      <c r="G438" s="32">
        <v>0</v>
      </c>
      <c r="H438" s="32">
        <v>0</v>
      </c>
      <c r="I438" s="32">
        <v>0</v>
      </c>
      <c r="J438" s="32">
        <v>0</v>
      </c>
      <c r="K438" s="32">
        <v>0</v>
      </c>
      <c r="L438" s="32">
        <v>0</v>
      </c>
      <c r="M438" s="32">
        <v>0</v>
      </c>
      <c r="N438" s="32">
        <v>0</v>
      </c>
      <c r="O438" s="32">
        <v>0</v>
      </c>
      <c r="P438" s="32">
        <v>0</v>
      </c>
      <c r="Q438" s="32">
        <v>0</v>
      </c>
      <c r="R438" s="32">
        <v>0</v>
      </c>
      <c r="S438" s="32">
        <v>0</v>
      </c>
    </row>
    <row r="439" spans="2:19">
      <c r="B439" s="5">
        <v>1966</v>
      </c>
      <c r="C439" s="32">
        <v>0</v>
      </c>
      <c r="D439" s="32">
        <v>0</v>
      </c>
      <c r="E439" s="32">
        <v>0</v>
      </c>
      <c r="F439" s="32">
        <v>0</v>
      </c>
      <c r="G439" s="32">
        <v>0</v>
      </c>
      <c r="H439" s="32">
        <v>0</v>
      </c>
      <c r="I439" s="32">
        <v>0</v>
      </c>
      <c r="J439" s="32">
        <v>0</v>
      </c>
      <c r="K439" s="32">
        <v>0</v>
      </c>
      <c r="L439" s="32">
        <v>0</v>
      </c>
      <c r="M439" s="32">
        <v>0</v>
      </c>
      <c r="N439" s="32">
        <v>0</v>
      </c>
      <c r="O439" s="32">
        <v>0</v>
      </c>
      <c r="P439" s="32">
        <v>0</v>
      </c>
      <c r="Q439" s="32">
        <v>0</v>
      </c>
      <c r="R439" s="32">
        <v>0</v>
      </c>
      <c r="S439" s="32">
        <v>0</v>
      </c>
    </row>
    <row r="440" spans="2:19">
      <c r="B440" s="5">
        <v>1965</v>
      </c>
      <c r="C440" s="32">
        <v>0</v>
      </c>
      <c r="D440" s="32">
        <v>0</v>
      </c>
      <c r="E440" s="32">
        <v>0</v>
      </c>
      <c r="F440" s="32">
        <v>0</v>
      </c>
      <c r="G440" s="32">
        <v>0</v>
      </c>
      <c r="H440" s="32">
        <v>0</v>
      </c>
      <c r="I440" s="32">
        <v>0</v>
      </c>
      <c r="J440" s="32">
        <v>0</v>
      </c>
      <c r="K440" s="32">
        <v>0</v>
      </c>
      <c r="L440" s="32">
        <v>0</v>
      </c>
      <c r="M440" s="32">
        <v>0</v>
      </c>
      <c r="N440" s="32">
        <v>0</v>
      </c>
      <c r="O440" s="32">
        <v>0</v>
      </c>
      <c r="P440" s="32">
        <v>0</v>
      </c>
      <c r="Q440" s="32">
        <v>0</v>
      </c>
      <c r="R440" s="32">
        <v>0</v>
      </c>
      <c r="S440" s="32">
        <v>0</v>
      </c>
    </row>
    <row r="441" spans="2:19">
      <c r="B441" s="5">
        <v>1964</v>
      </c>
      <c r="C441" s="32">
        <v>0</v>
      </c>
      <c r="D441" s="32">
        <v>0</v>
      </c>
      <c r="E441" s="32">
        <v>0</v>
      </c>
      <c r="F441" s="32">
        <v>0</v>
      </c>
      <c r="G441" s="32">
        <v>0</v>
      </c>
      <c r="H441" s="32">
        <v>0</v>
      </c>
      <c r="I441" s="32">
        <v>0</v>
      </c>
      <c r="J441" s="32">
        <v>0</v>
      </c>
      <c r="K441" s="32">
        <v>0</v>
      </c>
      <c r="L441" s="32">
        <v>0</v>
      </c>
      <c r="M441" s="32">
        <v>0</v>
      </c>
      <c r="N441" s="32">
        <v>0</v>
      </c>
      <c r="O441" s="32">
        <v>0</v>
      </c>
      <c r="P441" s="32">
        <v>0</v>
      </c>
      <c r="Q441" s="32">
        <v>0</v>
      </c>
      <c r="R441" s="32">
        <v>0</v>
      </c>
      <c r="S441" s="32">
        <v>0</v>
      </c>
    </row>
    <row r="442" spans="2:19">
      <c r="B442" s="5">
        <v>1963</v>
      </c>
      <c r="C442" s="32">
        <v>0</v>
      </c>
      <c r="D442" s="32">
        <v>0</v>
      </c>
      <c r="E442" s="32">
        <v>0</v>
      </c>
      <c r="F442" s="32">
        <v>0</v>
      </c>
      <c r="G442" s="32">
        <v>0</v>
      </c>
      <c r="H442" s="32">
        <v>0</v>
      </c>
      <c r="I442" s="32">
        <v>0</v>
      </c>
      <c r="J442" s="32">
        <v>0</v>
      </c>
      <c r="K442" s="32">
        <v>0</v>
      </c>
      <c r="L442" s="32">
        <v>0</v>
      </c>
      <c r="M442" s="32">
        <v>0</v>
      </c>
      <c r="N442" s="32">
        <v>0</v>
      </c>
      <c r="O442" s="32">
        <v>0</v>
      </c>
      <c r="P442" s="32">
        <v>0</v>
      </c>
      <c r="Q442" s="32">
        <v>0</v>
      </c>
      <c r="R442" s="32">
        <v>0</v>
      </c>
      <c r="S442" s="32">
        <v>0</v>
      </c>
    </row>
    <row r="443" spans="2:19">
      <c r="B443" s="5">
        <v>1962</v>
      </c>
      <c r="C443" s="32">
        <v>0</v>
      </c>
      <c r="D443" s="32">
        <v>0</v>
      </c>
      <c r="E443" s="32">
        <v>0</v>
      </c>
      <c r="F443" s="32">
        <v>0</v>
      </c>
      <c r="G443" s="32">
        <v>0</v>
      </c>
      <c r="H443" s="32">
        <v>0</v>
      </c>
      <c r="I443" s="32">
        <v>0</v>
      </c>
      <c r="J443" s="32">
        <v>0</v>
      </c>
      <c r="K443" s="32">
        <v>0</v>
      </c>
      <c r="L443" s="32">
        <v>0</v>
      </c>
      <c r="M443" s="32">
        <v>0</v>
      </c>
      <c r="N443" s="32">
        <v>0</v>
      </c>
      <c r="O443" s="32">
        <v>0</v>
      </c>
      <c r="P443" s="32">
        <v>0</v>
      </c>
      <c r="Q443" s="32">
        <v>0</v>
      </c>
      <c r="R443" s="32">
        <v>0</v>
      </c>
      <c r="S443" s="32">
        <v>0</v>
      </c>
    </row>
    <row r="444" spans="2:19">
      <c r="B444" s="5">
        <v>1961</v>
      </c>
      <c r="C444" s="32">
        <v>0</v>
      </c>
      <c r="D444" s="32">
        <v>0</v>
      </c>
      <c r="E444" s="32">
        <v>0</v>
      </c>
      <c r="F444" s="32">
        <v>0</v>
      </c>
      <c r="G444" s="32">
        <v>0</v>
      </c>
      <c r="H444" s="32">
        <v>0</v>
      </c>
      <c r="I444" s="32">
        <v>0</v>
      </c>
      <c r="J444" s="32">
        <v>0</v>
      </c>
      <c r="K444" s="32">
        <v>0</v>
      </c>
      <c r="L444" s="32">
        <v>0</v>
      </c>
      <c r="M444" s="32">
        <v>0</v>
      </c>
      <c r="N444" s="32">
        <v>0</v>
      </c>
      <c r="O444" s="32">
        <v>0</v>
      </c>
      <c r="P444" s="32">
        <v>0</v>
      </c>
      <c r="Q444" s="32">
        <v>0</v>
      </c>
      <c r="R444" s="32">
        <v>0</v>
      </c>
      <c r="S444" s="32">
        <v>0</v>
      </c>
    </row>
    <row r="445" spans="2:19">
      <c r="B445" s="5">
        <v>1960</v>
      </c>
      <c r="C445" s="32">
        <v>0</v>
      </c>
      <c r="D445" s="32">
        <v>0</v>
      </c>
      <c r="E445" s="32">
        <v>0</v>
      </c>
      <c r="F445" s="32">
        <v>0</v>
      </c>
      <c r="G445" s="32">
        <v>0</v>
      </c>
      <c r="H445" s="32">
        <v>0</v>
      </c>
      <c r="I445" s="32">
        <v>0</v>
      </c>
      <c r="J445" s="32">
        <v>0</v>
      </c>
      <c r="K445" s="32">
        <v>0</v>
      </c>
      <c r="L445" s="32">
        <v>0</v>
      </c>
      <c r="M445" s="32">
        <v>0</v>
      </c>
      <c r="N445" s="32">
        <v>0</v>
      </c>
      <c r="O445" s="32">
        <v>0</v>
      </c>
      <c r="P445" s="32">
        <v>0</v>
      </c>
      <c r="Q445" s="32">
        <v>0</v>
      </c>
      <c r="R445" s="32">
        <v>0</v>
      </c>
      <c r="S445" s="32">
        <v>0</v>
      </c>
    </row>
    <row r="446" spans="2:19">
      <c r="B446" s="5">
        <v>1959</v>
      </c>
      <c r="C446" s="32">
        <v>0</v>
      </c>
      <c r="D446" s="32">
        <v>0</v>
      </c>
      <c r="E446" s="32">
        <v>0</v>
      </c>
      <c r="F446" s="32">
        <v>0</v>
      </c>
      <c r="G446" s="32">
        <v>0</v>
      </c>
      <c r="H446" s="32">
        <v>0</v>
      </c>
      <c r="I446" s="32">
        <v>0</v>
      </c>
      <c r="J446" s="32">
        <v>0</v>
      </c>
      <c r="K446" s="32">
        <v>0</v>
      </c>
      <c r="L446" s="32">
        <v>0</v>
      </c>
      <c r="M446" s="32">
        <v>0</v>
      </c>
      <c r="N446" s="32">
        <v>0</v>
      </c>
      <c r="O446" s="32">
        <v>0</v>
      </c>
      <c r="P446" s="32">
        <v>0</v>
      </c>
      <c r="Q446" s="32">
        <v>0</v>
      </c>
      <c r="R446" s="32">
        <v>0</v>
      </c>
      <c r="S446" s="32">
        <v>0</v>
      </c>
    </row>
    <row r="447" spans="2:19">
      <c r="B447" s="5">
        <v>1958</v>
      </c>
      <c r="C447" s="32">
        <v>0</v>
      </c>
      <c r="D447" s="32">
        <v>0</v>
      </c>
      <c r="E447" s="32">
        <v>0</v>
      </c>
      <c r="F447" s="32">
        <v>0</v>
      </c>
      <c r="G447" s="32">
        <v>0</v>
      </c>
      <c r="H447" s="32">
        <v>0</v>
      </c>
      <c r="I447" s="32">
        <v>0</v>
      </c>
      <c r="J447" s="32">
        <v>0</v>
      </c>
      <c r="K447" s="32">
        <v>0</v>
      </c>
      <c r="L447" s="32">
        <v>0</v>
      </c>
      <c r="M447" s="32">
        <v>0</v>
      </c>
      <c r="N447" s="32">
        <v>0</v>
      </c>
      <c r="O447" s="32">
        <v>0</v>
      </c>
      <c r="P447" s="32">
        <v>0</v>
      </c>
      <c r="Q447" s="32">
        <v>0</v>
      </c>
      <c r="R447" s="32">
        <v>0</v>
      </c>
      <c r="S447" s="32">
        <v>0</v>
      </c>
    </row>
    <row r="448" spans="2:19">
      <c r="B448" s="5">
        <v>1957</v>
      </c>
      <c r="C448" s="32">
        <v>0</v>
      </c>
      <c r="D448" s="32">
        <v>0</v>
      </c>
      <c r="E448" s="32">
        <v>0</v>
      </c>
      <c r="F448" s="32">
        <v>0</v>
      </c>
      <c r="G448" s="32">
        <v>0</v>
      </c>
      <c r="H448" s="32">
        <v>0</v>
      </c>
      <c r="I448" s="32">
        <v>0</v>
      </c>
      <c r="J448" s="32">
        <v>0</v>
      </c>
      <c r="K448" s="32">
        <v>0</v>
      </c>
      <c r="L448" s="32">
        <v>0</v>
      </c>
      <c r="M448" s="32">
        <v>0</v>
      </c>
      <c r="N448" s="32">
        <v>0</v>
      </c>
      <c r="O448" s="32">
        <v>0</v>
      </c>
      <c r="P448" s="32">
        <v>0</v>
      </c>
      <c r="Q448" s="32">
        <v>0</v>
      </c>
      <c r="R448" s="32">
        <v>0</v>
      </c>
      <c r="S448" s="32">
        <v>0</v>
      </c>
    </row>
    <row r="449" spans="2:19">
      <c r="B449" s="5">
        <v>1956</v>
      </c>
      <c r="C449" s="32">
        <v>0</v>
      </c>
      <c r="D449" s="32">
        <v>0</v>
      </c>
      <c r="E449" s="32">
        <v>0</v>
      </c>
      <c r="F449" s="32">
        <v>0</v>
      </c>
      <c r="G449" s="32">
        <v>0</v>
      </c>
      <c r="H449" s="32">
        <v>0</v>
      </c>
      <c r="I449" s="32">
        <v>0</v>
      </c>
      <c r="J449" s="32">
        <v>0</v>
      </c>
      <c r="K449" s="32">
        <v>0</v>
      </c>
      <c r="L449" s="32">
        <v>0</v>
      </c>
      <c r="M449" s="32">
        <v>0</v>
      </c>
      <c r="N449" s="32">
        <v>0</v>
      </c>
      <c r="O449" s="32">
        <v>0</v>
      </c>
      <c r="P449" s="32">
        <v>0</v>
      </c>
      <c r="Q449" s="32">
        <v>0</v>
      </c>
      <c r="R449" s="32">
        <v>0</v>
      </c>
      <c r="S449" s="32">
        <v>0</v>
      </c>
    </row>
    <row r="450" spans="2:19">
      <c r="B450" s="5">
        <v>1955</v>
      </c>
      <c r="C450" s="32">
        <v>0</v>
      </c>
      <c r="D450" s="32">
        <v>0</v>
      </c>
      <c r="E450" s="32">
        <v>0</v>
      </c>
      <c r="F450" s="32">
        <v>0</v>
      </c>
      <c r="G450" s="32">
        <v>0</v>
      </c>
      <c r="H450" s="32">
        <v>0</v>
      </c>
      <c r="I450" s="32">
        <v>0</v>
      </c>
      <c r="J450" s="32">
        <v>0</v>
      </c>
      <c r="K450" s="32">
        <v>0</v>
      </c>
      <c r="L450" s="32">
        <v>0</v>
      </c>
      <c r="M450" s="32">
        <v>0</v>
      </c>
      <c r="N450" s="32">
        <v>0</v>
      </c>
      <c r="O450" s="32">
        <v>0</v>
      </c>
      <c r="P450" s="32">
        <v>0</v>
      </c>
      <c r="Q450" s="32">
        <v>0</v>
      </c>
      <c r="R450" s="32">
        <v>0</v>
      </c>
      <c r="S450" s="32">
        <v>0</v>
      </c>
    </row>
    <row r="451" spans="2:19">
      <c r="B451" s="5">
        <v>1954</v>
      </c>
      <c r="C451" s="32">
        <v>0</v>
      </c>
      <c r="D451" s="32">
        <v>0</v>
      </c>
      <c r="E451" s="32">
        <v>0</v>
      </c>
      <c r="F451" s="32">
        <v>0</v>
      </c>
      <c r="G451" s="32">
        <v>0</v>
      </c>
      <c r="H451" s="32">
        <v>0</v>
      </c>
      <c r="I451" s="32">
        <v>0</v>
      </c>
      <c r="J451" s="32">
        <v>0</v>
      </c>
      <c r="K451" s="32">
        <v>0</v>
      </c>
      <c r="L451" s="32">
        <v>0</v>
      </c>
      <c r="M451" s="32">
        <v>0</v>
      </c>
      <c r="N451" s="32">
        <v>0</v>
      </c>
      <c r="O451" s="32">
        <v>0</v>
      </c>
      <c r="P451" s="32">
        <v>0</v>
      </c>
      <c r="Q451" s="32">
        <v>0</v>
      </c>
      <c r="R451" s="32">
        <v>0</v>
      </c>
      <c r="S451" s="32">
        <v>0</v>
      </c>
    </row>
    <row r="452" spans="2:19">
      <c r="B452" s="5">
        <v>1953</v>
      </c>
      <c r="C452" s="32">
        <v>0</v>
      </c>
      <c r="D452" s="32">
        <v>0</v>
      </c>
      <c r="E452" s="32">
        <v>0</v>
      </c>
      <c r="F452" s="32">
        <v>0</v>
      </c>
      <c r="G452" s="32">
        <v>0</v>
      </c>
      <c r="H452" s="32">
        <v>0</v>
      </c>
      <c r="I452" s="32">
        <v>0</v>
      </c>
      <c r="J452" s="32">
        <v>0</v>
      </c>
      <c r="K452" s="32">
        <v>0</v>
      </c>
      <c r="L452" s="32">
        <v>0</v>
      </c>
      <c r="M452" s="32">
        <v>0</v>
      </c>
      <c r="N452" s="32">
        <v>0</v>
      </c>
      <c r="O452" s="32">
        <v>0</v>
      </c>
      <c r="P452" s="32">
        <v>0</v>
      </c>
      <c r="Q452" s="32">
        <v>0</v>
      </c>
      <c r="R452" s="32">
        <v>0</v>
      </c>
      <c r="S452" s="32">
        <v>0</v>
      </c>
    </row>
    <row r="453" spans="2:19">
      <c r="B453" s="5">
        <v>1952</v>
      </c>
      <c r="C453" s="32">
        <v>0</v>
      </c>
      <c r="D453" s="32">
        <v>0</v>
      </c>
      <c r="E453" s="32">
        <v>0</v>
      </c>
      <c r="F453" s="32">
        <v>0</v>
      </c>
      <c r="G453" s="32">
        <v>0</v>
      </c>
      <c r="H453" s="32">
        <v>0</v>
      </c>
      <c r="I453" s="32">
        <v>0</v>
      </c>
      <c r="J453" s="32">
        <v>0</v>
      </c>
      <c r="K453" s="32">
        <v>0</v>
      </c>
      <c r="L453" s="32">
        <v>0</v>
      </c>
      <c r="M453" s="32">
        <v>0</v>
      </c>
      <c r="N453" s="32">
        <v>0</v>
      </c>
      <c r="O453" s="32">
        <v>0</v>
      </c>
      <c r="P453" s="32">
        <v>0</v>
      </c>
      <c r="Q453" s="32">
        <v>0</v>
      </c>
      <c r="R453" s="32">
        <v>0</v>
      </c>
      <c r="S453" s="32">
        <v>0</v>
      </c>
    </row>
    <row r="454" spans="2:19">
      <c r="B454" s="5">
        <v>1951</v>
      </c>
      <c r="C454" s="32">
        <v>0</v>
      </c>
      <c r="D454" s="32">
        <v>0</v>
      </c>
      <c r="E454" s="32">
        <v>0</v>
      </c>
      <c r="F454" s="32">
        <v>0</v>
      </c>
      <c r="G454" s="32">
        <v>0</v>
      </c>
      <c r="H454" s="32">
        <v>0</v>
      </c>
      <c r="I454" s="32">
        <v>0</v>
      </c>
      <c r="J454" s="32">
        <v>0</v>
      </c>
      <c r="K454" s="32">
        <v>0</v>
      </c>
      <c r="L454" s="32">
        <v>0</v>
      </c>
      <c r="M454" s="32">
        <v>0</v>
      </c>
      <c r="N454" s="32">
        <v>0</v>
      </c>
      <c r="O454" s="32">
        <v>0</v>
      </c>
      <c r="P454" s="32">
        <v>0</v>
      </c>
      <c r="Q454" s="32">
        <v>0</v>
      </c>
      <c r="R454" s="32">
        <v>0</v>
      </c>
      <c r="S454" s="32">
        <v>0</v>
      </c>
    </row>
    <row r="455" spans="2:19">
      <c r="B455" s="5">
        <v>1950</v>
      </c>
      <c r="C455" s="32">
        <v>0</v>
      </c>
      <c r="D455" s="32">
        <v>0</v>
      </c>
      <c r="E455" s="32">
        <v>0</v>
      </c>
      <c r="F455" s="32">
        <v>0</v>
      </c>
      <c r="G455" s="32">
        <v>0</v>
      </c>
      <c r="H455" s="32">
        <v>0</v>
      </c>
      <c r="I455" s="32">
        <v>0</v>
      </c>
      <c r="J455" s="32">
        <v>0</v>
      </c>
      <c r="K455" s="32">
        <v>0</v>
      </c>
      <c r="L455" s="32">
        <v>0</v>
      </c>
      <c r="M455" s="32">
        <v>0</v>
      </c>
      <c r="N455" s="32">
        <v>0</v>
      </c>
      <c r="O455" s="32">
        <v>0</v>
      </c>
      <c r="P455" s="32">
        <v>0</v>
      </c>
      <c r="Q455" s="32">
        <v>0</v>
      </c>
      <c r="R455" s="32">
        <v>0</v>
      </c>
      <c r="S455" s="32">
        <v>0</v>
      </c>
    </row>
    <row r="456" spans="2:19">
      <c r="B456" s="5">
        <v>1949</v>
      </c>
      <c r="C456" s="32">
        <v>0</v>
      </c>
      <c r="D456" s="32">
        <v>0</v>
      </c>
      <c r="E456" s="32">
        <v>0</v>
      </c>
      <c r="F456" s="32">
        <v>0</v>
      </c>
      <c r="G456" s="32">
        <v>0</v>
      </c>
      <c r="H456" s="32">
        <v>0</v>
      </c>
      <c r="I456" s="32">
        <v>0</v>
      </c>
      <c r="J456" s="32">
        <v>0</v>
      </c>
      <c r="K456" s="32">
        <v>0</v>
      </c>
      <c r="L456" s="32">
        <v>0</v>
      </c>
      <c r="M456" s="32">
        <v>0</v>
      </c>
      <c r="N456" s="32">
        <v>0</v>
      </c>
      <c r="O456" s="32">
        <v>0</v>
      </c>
      <c r="P456" s="32">
        <v>0</v>
      </c>
      <c r="Q456" s="32">
        <v>0</v>
      </c>
      <c r="R456" s="32">
        <v>0</v>
      </c>
      <c r="S456" s="32">
        <v>0</v>
      </c>
    </row>
    <row r="457" spans="2:19">
      <c r="B457" s="5">
        <v>1948</v>
      </c>
      <c r="C457" s="32">
        <v>0</v>
      </c>
      <c r="D457" s="32">
        <v>0</v>
      </c>
      <c r="E457" s="32">
        <v>0</v>
      </c>
      <c r="F457" s="32">
        <v>0</v>
      </c>
      <c r="G457" s="32">
        <v>0</v>
      </c>
      <c r="H457" s="32">
        <v>0</v>
      </c>
      <c r="I457" s="32">
        <v>0</v>
      </c>
      <c r="J457" s="32">
        <v>0</v>
      </c>
      <c r="K457" s="32">
        <v>0</v>
      </c>
      <c r="L457" s="32">
        <v>0</v>
      </c>
      <c r="M457" s="32">
        <v>0</v>
      </c>
      <c r="N457" s="32">
        <v>0</v>
      </c>
      <c r="O457" s="32">
        <v>0</v>
      </c>
      <c r="P457" s="32">
        <v>0</v>
      </c>
      <c r="Q457" s="32">
        <v>0</v>
      </c>
      <c r="R457" s="32">
        <v>0</v>
      </c>
      <c r="S457" s="32">
        <v>0</v>
      </c>
    </row>
    <row r="458" spans="2:19">
      <c r="B458" s="5">
        <v>1947</v>
      </c>
      <c r="C458" s="32">
        <v>0</v>
      </c>
      <c r="D458" s="32">
        <v>0</v>
      </c>
      <c r="E458" s="32">
        <v>0</v>
      </c>
      <c r="F458" s="32">
        <v>0</v>
      </c>
      <c r="G458" s="32">
        <v>0</v>
      </c>
      <c r="H458" s="32">
        <v>0</v>
      </c>
      <c r="I458" s="32">
        <v>0</v>
      </c>
      <c r="J458" s="32">
        <v>0</v>
      </c>
      <c r="K458" s="32">
        <v>0</v>
      </c>
      <c r="L458" s="32">
        <v>0</v>
      </c>
      <c r="M458" s="32">
        <v>0</v>
      </c>
      <c r="N458" s="32">
        <v>0</v>
      </c>
      <c r="O458" s="32">
        <v>0</v>
      </c>
      <c r="P458" s="32">
        <v>0</v>
      </c>
      <c r="Q458" s="32">
        <v>0</v>
      </c>
      <c r="R458" s="32">
        <v>0</v>
      </c>
      <c r="S458" s="32">
        <v>0</v>
      </c>
    </row>
    <row r="459" spans="2:19">
      <c r="B459" s="5">
        <v>1946</v>
      </c>
      <c r="C459" s="32">
        <v>0</v>
      </c>
      <c r="D459" s="32">
        <v>0</v>
      </c>
      <c r="E459" s="32">
        <v>0</v>
      </c>
      <c r="F459" s="32">
        <v>0</v>
      </c>
      <c r="G459" s="32">
        <v>0</v>
      </c>
      <c r="H459" s="32">
        <v>0</v>
      </c>
      <c r="I459" s="32">
        <v>0</v>
      </c>
      <c r="J459" s="32">
        <v>0</v>
      </c>
      <c r="K459" s="32">
        <v>0</v>
      </c>
      <c r="L459" s="32">
        <v>0</v>
      </c>
      <c r="M459" s="32">
        <v>0</v>
      </c>
      <c r="N459" s="32">
        <v>0</v>
      </c>
      <c r="O459" s="32">
        <v>0</v>
      </c>
      <c r="P459" s="32">
        <v>0</v>
      </c>
      <c r="Q459" s="32">
        <v>0</v>
      </c>
      <c r="R459" s="32">
        <v>0</v>
      </c>
      <c r="S459" s="32">
        <v>0</v>
      </c>
    </row>
    <row r="460" spans="2:19">
      <c r="B460" s="5">
        <v>1945</v>
      </c>
      <c r="C460" s="32">
        <v>0</v>
      </c>
      <c r="D460" s="32">
        <v>0</v>
      </c>
      <c r="E460" s="32">
        <v>0</v>
      </c>
      <c r="F460" s="32">
        <v>0</v>
      </c>
      <c r="G460" s="32">
        <v>0</v>
      </c>
      <c r="H460" s="32">
        <v>0</v>
      </c>
      <c r="I460" s="32">
        <v>0</v>
      </c>
      <c r="J460" s="32">
        <v>0</v>
      </c>
      <c r="K460" s="32">
        <v>0</v>
      </c>
      <c r="L460" s="32">
        <v>0</v>
      </c>
      <c r="M460" s="32">
        <v>0</v>
      </c>
      <c r="N460" s="32">
        <v>0</v>
      </c>
      <c r="O460" s="32">
        <v>0</v>
      </c>
      <c r="P460" s="32">
        <v>0</v>
      </c>
      <c r="Q460" s="32">
        <v>0</v>
      </c>
      <c r="R460" s="32">
        <v>0</v>
      </c>
      <c r="S460" s="32">
        <v>0</v>
      </c>
    </row>
    <row r="461" spans="2:19">
      <c r="B461" s="5">
        <v>1944</v>
      </c>
      <c r="C461" s="32">
        <v>0</v>
      </c>
      <c r="D461" s="32">
        <v>0</v>
      </c>
      <c r="E461" s="32">
        <v>0</v>
      </c>
      <c r="F461" s="32">
        <v>0</v>
      </c>
      <c r="G461" s="32">
        <v>0</v>
      </c>
      <c r="H461" s="32">
        <v>0</v>
      </c>
      <c r="I461" s="32">
        <v>0</v>
      </c>
      <c r="J461" s="32">
        <v>0</v>
      </c>
      <c r="K461" s="32">
        <v>0</v>
      </c>
      <c r="L461" s="32">
        <v>0</v>
      </c>
      <c r="M461" s="32">
        <v>0</v>
      </c>
      <c r="N461" s="32">
        <v>0</v>
      </c>
      <c r="O461" s="32">
        <v>0</v>
      </c>
      <c r="P461" s="32">
        <v>0</v>
      </c>
      <c r="Q461" s="32">
        <v>0</v>
      </c>
      <c r="R461" s="32">
        <v>0</v>
      </c>
      <c r="S461" s="32">
        <v>0</v>
      </c>
    </row>
    <row r="462" spans="2:19">
      <c r="B462" s="5">
        <v>1943</v>
      </c>
      <c r="C462" s="32">
        <v>0</v>
      </c>
      <c r="D462" s="32">
        <v>0</v>
      </c>
      <c r="E462" s="32">
        <v>0</v>
      </c>
      <c r="F462" s="32">
        <v>0</v>
      </c>
      <c r="G462" s="32">
        <v>0</v>
      </c>
      <c r="H462" s="32">
        <v>0</v>
      </c>
      <c r="I462" s="32">
        <v>0</v>
      </c>
      <c r="J462" s="32">
        <v>0</v>
      </c>
      <c r="K462" s="32">
        <v>0</v>
      </c>
      <c r="L462" s="32">
        <v>0</v>
      </c>
      <c r="M462" s="32">
        <v>0</v>
      </c>
      <c r="N462" s="32">
        <v>0</v>
      </c>
      <c r="O462" s="32">
        <v>0</v>
      </c>
      <c r="P462" s="32">
        <v>0</v>
      </c>
      <c r="Q462" s="32">
        <v>0</v>
      </c>
      <c r="R462" s="32">
        <v>0</v>
      </c>
      <c r="S462" s="32">
        <v>0</v>
      </c>
    </row>
    <row r="463" spans="2:19">
      <c r="B463" s="5">
        <v>1942</v>
      </c>
      <c r="C463" s="32">
        <v>0</v>
      </c>
      <c r="D463" s="32">
        <v>0</v>
      </c>
      <c r="E463" s="32">
        <v>0</v>
      </c>
      <c r="F463" s="32">
        <v>0</v>
      </c>
      <c r="G463" s="32">
        <v>0</v>
      </c>
      <c r="H463" s="32">
        <v>0</v>
      </c>
      <c r="I463" s="32">
        <v>0</v>
      </c>
      <c r="J463" s="32">
        <v>0</v>
      </c>
      <c r="K463" s="32">
        <v>0</v>
      </c>
      <c r="L463" s="32">
        <v>0</v>
      </c>
      <c r="M463" s="32">
        <v>0</v>
      </c>
      <c r="N463" s="32">
        <v>0</v>
      </c>
      <c r="O463" s="32">
        <v>0</v>
      </c>
      <c r="P463" s="32">
        <v>0</v>
      </c>
      <c r="Q463" s="32">
        <v>0</v>
      </c>
      <c r="R463" s="32">
        <v>0</v>
      </c>
      <c r="S463" s="32">
        <v>0</v>
      </c>
    </row>
    <row r="464" spans="2:19">
      <c r="B464" s="5">
        <v>1941</v>
      </c>
      <c r="C464" s="32">
        <v>0</v>
      </c>
      <c r="D464" s="32">
        <v>0</v>
      </c>
      <c r="E464" s="32">
        <v>0</v>
      </c>
      <c r="F464" s="32">
        <v>0</v>
      </c>
      <c r="G464" s="32">
        <v>0</v>
      </c>
      <c r="H464" s="32">
        <v>0</v>
      </c>
      <c r="I464" s="32">
        <v>0</v>
      </c>
      <c r="J464" s="32">
        <v>0</v>
      </c>
      <c r="K464" s="32">
        <v>0</v>
      </c>
      <c r="L464" s="32">
        <v>0</v>
      </c>
      <c r="M464" s="32">
        <v>0</v>
      </c>
      <c r="N464" s="32">
        <v>0</v>
      </c>
      <c r="O464" s="32">
        <v>0</v>
      </c>
      <c r="P464" s="32">
        <v>0</v>
      </c>
      <c r="Q464" s="32">
        <v>0</v>
      </c>
      <c r="R464" s="32">
        <v>0</v>
      </c>
      <c r="S464" s="32">
        <v>0</v>
      </c>
    </row>
    <row r="465" spans="1:19">
      <c r="B465" s="5">
        <v>1940</v>
      </c>
      <c r="C465" s="32">
        <v>0</v>
      </c>
      <c r="D465" s="32">
        <v>0</v>
      </c>
      <c r="E465" s="32">
        <v>0</v>
      </c>
      <c r="F465" s="32">
        <v>0</v>
      </c>
      <c r="G465" s="32">
        <v>0</v>
      </c>
      <c r="H465" s="32">
        <v>0</v>
      </c>
      <c r="I465" s="32">
        <v>0</v>
      </c>
      <c r="J465" s="32">
        <v>0</v>
      </c>
      <c r="K465" s="32">
        <v>0</v>
      </c>
      <c r="L465" s="32">
        <v>0</v>
      </c>
      <c r="M465" s="32">
        <v>0</v>
      </c>
      <c r="N465" s="32">
        <v>0</v>
      </c>
      <c r="O465" s="32">
        <v>0</v>
      </c>
      <c r="P465" s="32">
        <v>0</v>
      </c>
      <c r="Q465" s="32">
        <v>0</v>
      </c>
      <c r="R465" s="32">
        <v>0</v>
      </c>
      <c r="S465" s="32">
        <v>0</v>
      </c>
    </row>
    <row r="466" spans="1:19">
      <c r="B466" s="5">
        <v>1939</v>
      </c>
      <c r="C466" s="32">
        <v>0</v>
      </c>
      <c r="D466" s="32">
        <v>0</v>
      </c>
      <c r="E466" s="32">
        <v>0</v>
      </c>
      <c r="F466" s="32">
        <v>0</v>
      </c>
      <c r="G466" s="32">
        <v>0</v>
      </c>
      <c r="H466" s="32">
        <v>0</v>
      </c>
      <c r="I466" s="32">
        <v>0</v>
      </c>
      <c r="J466" s="32">
        <v>0</v>
      </c>
      <c r="K466" s="32">
        <v>0</v>
      </c>
      <c r="L466" s="32">
        <v>0</v>
      </c>
      <c r="M466" s="32">
        <v>0</v>
      </c>
      <c r="N466" s="32">
        <v>0</v>
      </c>
      <c r="O466" s="32">
        <v>0</v>
      </c>
      <c r="P466" s="32">
        <v>0</v>
      </c>
      <c r="Q466" s="32">
        <v>0</v>
      </c>
      <c r="R466" s="32">
        <v>0</v>
      </c>
      <c r="S466" s="32">
        <v>0</v>
      </c>
    </row>
    <row r="467" spans="1:19">
      <c r="B467" s="5">
        <v>1938</v>
      </c>
      <c r="C467" s="32">
        <v>0</v>
      </c>
      <c r="D467" s="32">
        <v>0</v>
      </c>
      <c r="E467" s="32">
        <v>0</v>
      </c>
      <c r="F467" s="32">
        <v>0</v>
      </c>
      <c r="G467" s="32">
        <v>0</v>
      </c>
      <c r="H467" s="32">
        <v>0</v>
      </c>
      <c r="I467" s="32">
        <v>0</v>
      </c>
      <c r="J467" s="32">
        <v>0</v>
      </c>
      <c r="K467" s="32">
        <v>0</v>
      </c>
      <c r="L467" s="32">
        <v>0</v>
      </c>
      <c r="M467" s="32">
        <v>0</v>
      </c>
      <c r="N467" s="32">
        <v>0</v>
      </c>
      <c r="O467" s="32">
        <v>0</v>
      </c>
      <c r="P467" s="32">
        <v>0</v>
      </c>
      <c r="Q467" s="32">
        <v>0</v>
      </c>
      <c r="R467" s="32">
        <v>0</v>
      </c>
      <c r="S467" s="32">
        <v>0</v>
      </c>
    </row>
    <row r="468" spans="1:19">
      <c r="B468" s="5">
        <v>1937</v>
      </c>
      <c r="C468" s="32">
        <v>0</v>
      </c>
      <c r="D468" s="32">
        <v>0</v>
      </c>
      <c r="E468" s="32">
        <v>0</v>
      </c>
      <c r="F468" s="32">
        <v>0</v>
      </c>
      <c r="G468" s="32">
        <v>0</v>
      </c>
      <c r="H468" s="32">
        <v>0</v>
      </c>
      <c r="I468" s="32">
        <v>0</v>
      </c>
      <c r="J468" s="32">
        <v>0</v>
      </c>
      <c r="K468" s="32">
        <v>0</v>
      </c>
      <c r="L468" s="32">
        <v>0</v>
      </c>
      <c r="M468" s="32">
        <v>0</v>
      </c>
      <c r="N468" s="32">
        <v>0</v>
      </c>
      <c r="O468" s="32">
        <v>0</v>
      </c>
      <c r="P468" s="32">
        <v>0</v>
      </c>
      <c r="Q468" s="32">
        <v>0</v>
      </c>
      <c r="R468" s="32">
        <v>0</v>
      </c>
      <c r="S468" s="32">
        <v>0</v>
      </c>
    </row>
    <row r="469" spans="1:19">
      <c r="B469" s="5">
        <v>1936</v>
      </c>
      <c r="C469" s="32">
        <v>0</v>
      </c>
      <c r="D469" s="32">
        <v>0</v>
      </c>
      <c r="E469" s="32">
        <v>0</v>
      </c>
      <c r="F469" s="32">
        <v>0</v>
      </c>
      <c r="G469" s="32">
        <v>0</v>
      </c>
      <c r="H469" s="32">
        <v>0</v>
      </c>
      <c r="I469" s="32">
        <v>0</v>
      </c>
      <c r="J469" s="32">
        <v>0</v>
      </c>
      <c r="K469" s="32">
        <v>0</v>
      </c>
      <c r="L469" s="32">
        <v>0</v>
      </c>
      <c r="M469" s="32">
        <v>0</v>
      </c>
      <c r="N469" s="32">
        <v>0</v>
      </c>
      <c r="O469" s="32">
        <v>0</v>
      </c>
      <c r="P469" s="32">
        <v>0</v>
      </c>
      <c r="Q469" s="32">
        <v>0</v>
      </c>
      <c r="R469" s="32">
        <v>0</v>
      </c>
      <c r="S469" s="32">
        <v>0</v>
      </c>
    </row>
    <row r="470" spans="1:19">
      <c r="B470" s="5">
        <v>1935</v>
      </c>
      <c r="C470" s="32">
        <v>0</v>
      </c>
      <c r="D470" s="32">
        <v>0</v>
      </c>
      <c r="E470" s="32">
        <v>0</v>
      </c>
      <c r="F470" s="32">
        <v>0</v>
      </c>
      <c r="G470" s="32">
        <v>0</v>
      </c>
      <c r="H470" s="32">
        <v>0</v>
      </c>
      <c r="I470" s="32">
        <v>0</v>
      </c>
      <c r="J470" s="32">
        <v>0</v>
      </c>
      <c r="K470" s="32">
        <v>0</v>
      </c>
      <c r="L470" s="32">
        <v>0</v>
      </c>
      <c r="M470" s="32">
        <v>0</v>
      </c>
      <c r="N470" s="32">
        <v>0</v>
      </c>
      <c r="O470" s="32">
        <v>0</v>
      </c>
      <c r="P470" s="32">
        <v>0</v>
      </c>
      <c r="Q470" s="32">
        <v>0</v>
      </c>
      <c r="R470" s="32">
        <v>0</v>
      </c>
      <c r="S470" s="32">
        <v>0</v>
      </c>
    </row>
    <row r="471" spans="1:19">
      <c r="B471" s="5">
        <v>1934</v>
      </c>
      <c r="C471" s="32">
        <v>0</v>
      </c>
      <c r="D471" s="32">
        <v>0</v>
      </c>
      <c r="E471" s="32">
        <v>0</v>
      </c>
      <c r="F471" s="32">
        <v>0</v>
      </c>
      <c r="G471" s="32">
        <v>0</v>
      </c>
      <c r="H471" s="32">
        <v>0</v>
      </c>
      <c r="I471" s="32">
        <v>0</v>
      </c>
      <c r="J471" s="32">
        <v>0</v>
      </c>
      <c r="K471" s="32">
        <v>0</v>
      </c>
      <c r="L471" s="32">
        <v>0</v>
      </c>
      <c r="M471" s="32">
        <v>0</v>
      </c>
      <c r="N471" s="32">
        <v>0</v>
      </c>
      <c r="O471" s="32">
        <v>0</v>
      </c>
      <c r="P471" s="32">
        <v>0</v>
      </c>
      <c r="Q471" s="32">
        <v>0</v>
      </c>
      <c r="R471" s="32">
        <v>0</v>
      </c>
      <c r="S471" s="32">
        <v>0</v>
      </c>
    </row>
    <row r="472" spans="1:19">
      <c r="B472" s="5">
        <v>1933</v>
      </c>
      <c r="C472" s="32">
        <v>0</v>
      </c>
      <c r="D472" s="32">
        <v>0</v>
      </c>
      <c r="E472" s="32">
        <v>0</v>
      </c>
      <c r="F472" s="32">
        <v>0</v>
      </c>
      <c r="G472" s="32">
        <v>0</v>
      </c>
      <c r="H472" s="32">
        <v>0</v>
      </c>
      <c r="I472" s="32">
        <v>0</v>
      </c>
      <c r="J472" s="32">
        <v>0</v>
      </c>
      <c r="K472" s="32">
        <v>0</v>
      </c>
      <c r="L472" s="32">
        <v>0</v>
      </c>
      <c r="M472" s="32">
        <v>0</v>
      </c>
      <c r="N472" s="32">
        <v>0</v>
      </c>
      <c r="O472" s="32">
        <v>0</v>
      </c>
      <c r="P472" s="32">
        <v>0</v>
      </c>
      <c r="Q472" s="32">
        <v>0</v>
      </c>
      <c r="R472" s="32">
        <v>0</v>
      </c>
      <c r="S472" s="32">
        <v>0</v>
      </c>
    </row>
    <row r="473" spans="1:19">
      <c r="B473" s="5">
        <v>1932</v>
      </c>
      <c r="C473" s="32">
        <v>0</v>
      </c>
      <c r="D473" s="32">
        <v>0</v>
      </c>
      <c r="E473" s="32">
        <v>0</v>
      </c>
      <c r="F473" s="32">
        <v>0</v>
      </c>
      <c r="G473" s="32">
        <v>0</v>
      </c>
      <c r="H473" s="32">
        <v>0</v>
      </c>
      <c r="I473" s="32">
        <v>0</v>
      </c>
      <c r="J473" s="32">
        <v>0</v>
      </c>
      <c r="K473" s="32">
        <v>0</v>
      </c>
      <c r="L473" s="32">
        <v>0</v>
      </c>
      <c r="M473" s="32">
        <v>0</v>
      </c>
      <c r="N473" s="32">
        <v>0</v>
      </c>
      <c r="O473" s="32">
        <v>0</v>
      </c>
      <c r="P473" s="32">
        <v>0</v>
      </c>
      <c r="Q473" s="32">
        <v>0</v>
      </c>
      <c r="R473" s="32">
        <v>0</v>
      </c>
      <c r="S473" s="32">
        <v>0</v>
      </c>
    </row>
    <row r="474" spans="1:19">
      <c r="B474" s="5">
        <v>1931</v>
      </c>
      <c r="C474" s="32">
        <v>0</v>
      </c>
      <c r="D474" s="32">
        <v>0</v>
      </c>
      <c r="E474" s="32">
        <v>0</v>
      </c>
      <c r="F474" s="32">
        <v>0</v>
      </c>
      <c r="G474" s="32">
        <v>0</v>
      </c>
      <c r="H474" s="32">
        <v>0</v>
      </c>
      <c r="I474" s="32">
        <v>0</v>
      </c>
      <c r="J474" s="32">
        <v>0</v>
      </c>
      <c r="K474" s="32">
        <v>0</v>
      </c>
      <c r="L474" s="32">
        <v>0</v>
      </c>
      <c r="M474" s="32">
        <v>0</v>
      </c>
      <c r="N474" s="32">
        <v>0</v>
      </c>
      <c r="O474" s="32">
        <v>0</v>
      </c>
      <c r="P474" s="32">
        <v>0</v>
      </c>
      <c r="Q474" s="32">
        <v>0</v>
      </c>
      <c r="R474" s="32">
        <v>0</v>
      </c>
      <c r="S474" s="32">
        <v>0</v>
      </c>
    </row>
    <row r="475" spans="1:19">
      <c r="B475" s="5">
        <v>1930</v>
      </c>
      <c r="C475" s="32">
        <v>0</v>
      </c>
      <c r="D475" s="32">
        <v>0</v>
      </c>
      <c r="E475" s="32">
        <v>0</v>
      </c>
      <c r="F475" s="32">
        <v>0</v>
      </c>
      <c r="G475" s="32">
        <v>0</v>
      </c>
      <c r="H475" s="32">
        <v>0</v>
      </c>
      <c r="I475" s="32">
        <v>0</v>
      </c>
      <c r="J475" s="32">
        <v>0</v>
      </c>
      <c r="K475" s="32">
        <v>0</v>
      </c>
      <c r="L475" s="32">
        <v>0</v>
      </c>
      <c r="M475" s="32">
        <v>0</v>
      </c>
      <c r="N475" s="32">
        <v>0</v>
      </c>
      <c r="O475" s="32">
        <v>0</v>
      </c>
      <c r="P475" s="32">
        <v>0</v>
      </c>
      <c r="Q475" s="32">
        <v>0</v>
      </c>
      <c r="R475" s="32">
        <v>0</v>
      </c>
      <c r="S475" s="32">
        <v>0</v>
      </c>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19835.938580000002</v>
      </c>
    </row>
    <row r="479" spans="1:19">
      <c r="A479" s="33"/>
      <c r="B479" s="5">
        <v>2021</v>
      </c>
      <c r="C479" s="31"/>
      <c r="D479" s="31"/>
      <c r="E479" s="31"/>
      <c r="F479" s="31"/>
      <c r="G479" s="31"/>
      <c r="H479" s="31"/>
      <c r="I479" s="31"/>
      <c r="J479" s="31"/>
      <c r="K479" s="31"/>
      <c r="L479" s="31"/>
      <c r="M479" s="31"/>
      <c r="N479" s="31"/>
      <c r="O479" s="31"/>
      <c r="P479" s="31"/>
      <c r="Q479" s="31"/>
      <c r="R479" s="32">
        <v>4311.59</v>
      </c>
      <c r="S479" s="32">
        <v>4311.59</v>
      </c>
    </row>
    <row r="480" spans="1:19">
      <c r="B480" s="5">
        <v>2020</v>
      </c>
      <c r="C480" s="31"/>
      <c r="D480" s="31"/>
      <c r="E480" s="31"/>
      <c r="F480" s="31"/>
      <c r="G480" s="31"/>
      <c r="H480" s="31"/>
      <c r="I480" s="31"/>
      <c r="J480" s="31"/>
      <c r="K480" s="31"/>
      <c r="L480" s="31"/>
      <c r="M480" s="31"/>
      <c r="N480" s="31"/>
      <c r="O480" s="31"/>
      <c r="P480" s="31"/>
      <c r="Q480" s="32">
        <v>1526.46</v>
      </c>
      <c r="R480" s="32">
        <v>1526.46</v>
      </c>
      <c r="S480" s="32">
        <v>1526.46</v>
      </c>
    </row>
    <row r="481" spans="1:19">
      <c r="A481" s="35"/>
      <c r="B481" s="5">
        <v>2019</v>
      </c>
      <c r="C481" s="31"/>
      <c r="D481" s="31"/>
      <c r="E481" s="31"/>
      <c r="F481" s="31"/>
      <c r="G481" s="31"/>
      <c r="H481" s="31"/>
      <c r="I481" s="31"/>
      <c r="J481" s="31"/>
      <c r="K481" s="31"/>
      <c r="L481" s="31"/>
      <c r="M481" s="31"/>
      <c r="N481" s="31"/>
      <c r="O481" s="31"/>
      <c r="P481" s="32">
        <v>24128.53</v>
      </c>
      <c r="Q481" s="32">
        <v>24128.53</v>
      </c>
      <c r="R481" s="32">
        <v>24128.53</v>
      </c>
      <c r="S481" s="32">
        <v>24128.53</v>
      </c>
    </row>
    <row r="482" spans="1:19">
      <c r="A482" s="35"/>
      <c r="B482" s="5">
        <v>2018</v>
      </c>
      <c r="C482" s="31"/>
      <c r="D482" s="31"/>
      <c r="E482" s="31"/>
      <c r="F482" s="31"/>
      <c r="G482" s="31"/>
      <c r="H482" s="31"/>
      <c r="I482" s="31"/>
      <c r="J482" s="31"/>
      <c r="K482" s="31"/>
      <c r="L482" s="31"/>
      <c r="M482" s="31"/>
      <c r="N482" s="31"/>
      <c r="O482" s="32">
        <v>29587.51</v>
      </c>
      <c r="P482" s="32">
        <v>29587.51</v>
      </c>
      <c r="Q482" s="32">
        <v>29587.51</v>
      </c>
      <c r="R482" s="32">
        <v>29587.51</v>
      </c>
      <c r="S482" s="32">
        <v>29587.51</v>
      </c>
    </row>
    <row r="483" spans="1:19">
      <c r="A483" s="35"/>
      <c r="B483" s="5">
        <v>2017</v>
      </c>
      <c r="C483" s="31"/>
      <c r="D483" s="31"/>
      <c r="E483" s="31"/>
      <c r="F483" s="31"/>
      <c r="G483" s="31"/>
      <c r="H483" s="31"/>
      <c r="I483" s="31"/>
      <c r="J483" s="31"/>
      <c r="K483" s="31"/>
      <c r="L483" s="31"/>
      <c r="M483" s="31"/>
      <c r="N483" s="32">
        <v>11511.45</v>
      </c>
      <c r="O483" s="32">
        <v>11511.45</v>
      </c>
      <c r="P483" s="32">
        <v>11511.45</v>
      </c>
      <c r="Q483" s="32">
        <v>11511.45</v>
      </c>
      <c r="R483" s="32">
        <v>11511.45</v>
      </c>
      <c r="S483" s="32">
        <v>11511.45</v>
      </c>
    </row>
    <row r="484" spans="1:19">
      <c r="B484" s="5">
        <v>2016</v>
      </c>
      <c r="C484" s="31"/>
      <c r="D484" s="31"/>
      <c r="E484" s="31"/>
      <c r="F484" s="31"/>
      <c r="G484" s="31"/>
      <c r="H484" s="31"/>
      <c r="I484" s="31"/>
      <c r="J484" s="31"/>
      <c r="K484" s="31"/>
      <c r="L484" s="31"/>
      <c r="M484" s="32">
        <v>140692.13</v>
      </c>
      <c r="N484" s="32">
        <v>96321.38</v>
      </c>
      <c r="O484" s="32">
        <v>96321.38</v>
      </c>
      <c r="P484" s="32">
        <v>96321.38</v>
      </c>
      <c r="Q484" s="32">
        <v>96321.38</v>
      </c>
      <c r="R484" s="32">
        <v>96321.38</v>
      </c>
      <c r="S484" s="32">
        <v>96321.38</v>
      </c>
    </row>
    <row r="485" spans="1:19">
      <c r="B485" s="5">
        <v>2015</v>
      </c>
      <c r="C485" s="31"/>
      <c r="D485" s="31"/>
      <c r="E485" s="31"/>
      <c r="F485" s="31"/>
      <c r="G485" s="31"/>
      <c r="H485" s="31"/>
      <c r="I485" s="31"/>
      <c r="J485" s="31"/>
      <c r="K485" s="31"/>
      <c r="L485" s="32">
        <v>373087.42</v>
      </c>
      <c r="M485" s="32">
        <v>373087.42</v>
      </c>
      <c r="N485" s="32">
        <v>23549.32</v>
      </c>
      <c r="O485" s="32">
        <v>23549.32</v>
      </c>
      <c r="P485" s="32">
        <v>23549.32</v>
      </c>
      <c r="Q485" s="32">
        <v>23549.32</v>
      </c>
      <c r="R485" s="32">
        <v>23549.32</v>
      </c>
      <c r="S485" s="32">
        <v>23549.32</v>
      </c>
    </row>
    <row r="486" spans="1:19">
      <c r="B486" s="5">
        <v>2014</v>
      </c>
      <c r="C486" s="31"/>
      <c r="D486" s="31"/>
      <c r="E486" s="31"/>
      <c r="F486" s="31"/>
      <c r="G486" s="31"/>
      <c r="H486" s="31"/>
      <c r="I486" s="31"/>
      <c r="J486" s="31"/>
      <c r="K486" s="32">
        <v>44133.53</v>
      </c>
      <c r="L486" s="32">
        <v>44133.53</v>
      </c>
      <c r="M486" s="32">
        <v>44133.53</v>
      </c>
      <c r="N486" s="32">
        <v>12818.75</v>
      </c>
      <c r="O486" s="32">
        <v>12818.75</v>
      </c>
      <c r="P486" s="32">
        <v>12818.75</v>
      </c>
      <c r="Q486" s="32">
        <v>12818.75</v>
      </c>
      <c r="R486" s="32">
        <v>12818.75</v>
      </c>
      <c r="S486" s="32">
        <v>12818.75</v>
      </c>
    </row>
    <row r="487" spans="1:19">
      <c r="B487" s="5">
        <v>2013</v>
      </c>
      <c r="C487" s="31"/>
      <c r="D487" s="31"/>
      <c r="E487" s="31"/>
      <c r="F487" s="31"/>
      <c r="G487" s="31"/>
      <c r="H487" s="31"/>
      <c r="I487" s="31"/>
      <c r="J487" s="32">
        <v>27056.36</v>
      </c>
      <c r="K487" s="32">
        <v>27056.36</v>
      </c>
      <c r="L487" s="32">
        <v>27056.36</v>
      </c>
      <c r="M487" s="32">
        <v>27056.36</v>
      </c>
      <c r="N487" s="32">
        <v>27056.36</v>
      </c>
      <c r="O487" s="32">
        <v>27056.36</v>
      </c>
      <c r="P487" s="32">
        <v>27056.36</v>
      </c>
      <c r="Q487" s="32">
        <v>27056.36</v>
      </c>
      <c r="R487" s="32">
        <v>27056.36</v>
      </c>
      <c r="S487" s="32">
        <v>27056.36</v>
      </c>
    </row>
    <row r="488" spans="1:19">
      <c r="B488" s="5">
        <v>2012</v>
      </c>
      <c r="C488" s="31"/>
      <c r="D488" s="31"/>
      <c r="E488" s="31"/>
      <c r="F488" s="31"/>
      <c r="G488" s="31"/>
      <c r="H488" s="31"/>
      <c r="I488" s="32">
        <v>41860.18</v>
      </c>
      <c r="J488" s="32">
        <v>41860.18</v>
      </c>
      <c r="K488" s="32">
        <v>41860.18</v>
      </c>
      <c r="L488" s="32">
        <v>41860.18</v>
      </c>
      <c r="M488" s="32">
        <v>41860.18</v>
      </c>
      <c r="N488" s="32">
        <v>1417.92</v>
      </c>
      <c r="O488" s="32">
        <v>1417.92</v>
      </c>
      <c r="P488" s="32">
        <v>1417.92</v>
      </c>
      <c r="Q488" s="32">
        <v>1417.92</v>
      </c>
      <c r="R488" s="32">
        <v>1417.92</v>
      </c>
      <c r="S488" s="32">
        <v>1417.92</v>
      </c>
    </row>
    <row r="489" spans="1:19">
      <c r="B489" s="5">
        <v>2011</v>
      </c>
      <c r="C489" s="31"/>
      <c r="D489" s="31"/>
      <c r="E489" s="31"/>
      <c r="F489" s="31"/>
      <c r="G489" s="31"/>
      <c r="H489" s="32">
        <v>91326.02</v>
      </c>
      <c r="I489" s="32">
        <v>91326.02</v>
      </c>
      <c r="J489" s="32">
        <v>91326.02</v>
      </c>
      <c r="K489" s="32">
        <v>91326.02</v>
      </c>
      <c r="L489" s="32">
        <v>91326.02</v>
      </c>
      <c r="M489" s="32">
        <v>91326.02</v>
      </c>
      <c r="N489" s="32">
        <v>91326.02</v>
      </c>
      <c r="O489" s="32">
        <v>91326.02</v>
      </c>
      <c r="P489" s="32">
        <v>91326.02</v>
      </c>
      <c r="Q489" s="32">
        <v>91326.02</v>
      </c>
      <c r="R489" s="32">
        <v>91326.02</v>
      </c>
      <c r="S489" s="32">
        <v>91326.02</v>
      </c>
    </row>
    <row r="490" spans="1:19">
      <c r="B490" s="5">
        <v>2010</v>
      </c>
      <c r="C490" s="31"/>
      <c r="D490" s="31"/>
      <c r="E490" s="31"/>
      <c r="F490" s="31"/>
      <c r="G490" s="32">
        <v>4803.34</v>
      </c>
      <c r="H490" s="32">
        <v>4803.34</v>
      </c>
      <c r="I490" s="32">
        <v>4803.34</v>
      </c>
      <c r="J490" s="32">
        <v>4803.34</v>
      </c>
      <c r="K490" s="32">
        <v>4803.34</v>
      </c>
      <c r="L490" s="32">
        <v>4803.34</v>
      </c>
      <c r="M490" s="32">
        <v>4803.34</v>
      </c>
      <c r="N490" s="32">
        <v>4803.34</v>
      </c>
      <c r="O490" s="32">
        <v>4803.34</v>
      </c>
      <c r="P490" s="32">
        <v>4803.34</v>
      </c>
      <c r="Q490" s="32">
        <v>4803.34</v>
      </c>
      <c r="R490" s="32">
        <v>4803.34</v>
      </c>
      <c r="S490" s="32">
        <v>4803.34</v>
      </c>
    </row>
    <row r="491" spans="1:19">
      <c r="B491" s="5">
        <v>2009</v>
      </c>
      <c r="C491" s="31"/>
      <c r="D491" s="31"/>
      <c r="E491" s="31"/>
      <c r="F491" s="32">
        <v>31080.25</v>
      </c>
      <c r="G491" s="32">
        <v>31080.25</v>
      </c>
      <c r="H491" s="32">
        <v>31080.25</v>
      </c>
      <c r="I491" s="32">
        <v>31080.25</v>
      </c>
      <c r="J491" s="32">
        <v>31080.25</v>
      </c>
      <c r="K491" s="32">
        <v>31080.25</v>
      </c>
      <c r="L491" s="32">
        <v>31080.25</v>
      </c>
      <c r="M491" s="32">
        <v>31080.25</v>
      </c>
      <c r="N491" s="32">
        <v>8923.8700000000008</v>
      </c>
      <c r="O491" s="32">
        <v>8923.8700000000008</v>
      </c>
      <c r="P491" s="32">
        <v>8923.8700000000008</v>
      </c>
      <c r="Q491" s="32">
        <v>8923.8700000000008</v>
      </c>
      <c r="R491" s="32">
        <v>8923.8700000000008</v>
      </c>
      <c r="S491" s="32">
        <v>8923.8700000000008</v>
      </c>
    </row>
    <row r="492" spans="1:19">
      <c r="B492" s="5">
        <v>2008</v>
      </c>
      <c r="C492" s="31"/>
      <c r="D492" s="31"/>
      <c r="E492" s="32">
        <v>3755.48</v>
      </c>
      <c r="F492" s="32">
        <v>3755.48</v>
      </c>
      <c r="G492" s="32">
        <v>3755.48</v>
      </c>
      <c r="H492" s="32">
        <v>3755.48</v>
      </c>
      <c r="I492" s="32">
        <v>3755.48</v>
      </c>
      <c r="J492" s="32">
        <v>3755.48</v>
      </c>
      <c r="K492" s="32">
        <v>3755.48</v>
      </c>
      <c r="L492" s="32">
        <v>3755.48</v>
      </c>
      <c r="M492" s="32">
        <v>3755.48</v>
      </c>
      <c r="N492" s="32">
        <v>3755.48</v>
      </c>
      <c r="O492" s="32">
        <v>3755.48</v>
      </c>
      <c r="P492" s="32">
        <v>3755.48</v>
      </c>
      <c r="Q492" s="32">
        <v>3755.48</v>
      </c>
      <c r="R492" s="32">
        <v>3755.48</v>
      </c>
      <c r="S492" s="32">
        <v>3755.48</v>
      </c>
    </row>
    <row r="493" spans="1:19">
      <c r="B493" s="5">
        <v>2007</v>
      </c>
      <c r="C493" s="31"/>
      <c r="D493" s="32">
        <v>29911.73</v>
      </c>
      <c r="E493" s="32">
        <v>29911.73</v>
      </c>
      <c r="F493" s="32">
        <v>29911.73</v>
      </c>
      <c r="G493" s="32">
        <v>29911.73</v>
      </c>
      <c r="H493" s="32">
        <v>29911.73</v>
      </c>
      <c r="I493" s="32">
        <v>29911.73</v>
      </c>
      <c r="J493" s="32">
        <v>29911.73</v>
      </c>
      <c r="K493" s="32">
        <v>29911.73</v>
      </c>
      <c r="L493" s="32">
        <v>29911.73</v>
      </c>
      <c r="M493" s="32">
        <v>29911.73</v>
      </c>
      <c r="N493" s="32">
        <v>29911.73</v>
      </c>
      <c r="O493" s="32">
        <v>29911.73</v>
      </c>
      <c r="P493" s="32">
        <v>29911.73</v>
      </c>
      <c r="Q493" s="32">
        <v>29911.73</v>
      </c>
      <c r="R493" s="32">
        <v>29911.73</v>
      </c>
      <c r="S493" s="32">
        <v>29911.73</v>
      </c>
    </row>
    <row r="494" spans="1:19">
      <c r="B494" s="5">
        <v>2006</v>
      </c>
      <c r="C494" s="32">
        <v>3015.72</v>
      </c>
      <c r="D494" s="32">
        <v>3015.72</v>
      </c>
      <c r="E494" s="32">
        <v>3015.72</v>
      </c>
      <c r="F494" s="32">
        <v>3015.72</v>
      </c>
      <c r="G494" s="32">
        <v>3015.72</v>
      </c>
      <c r="H494" s="32">
        <v>3015.72</v>
      </c>
      <c r="I494" s="32">
        <v>3015.72</v>
      </c>
      <c r="J494" s="32">
        <v>3015.72</v>
      </c>
      <c r="K494" s="32">
        <v>3015.72</v>
      </c>
      <c r="L494" s="32">
        <v>3015.72</v>
      </c>
      <c r="M494" s="32">
        <v>3015.72</v>
      </c>
      <c r="N494" s="32">
        <v>1205.5999999999999</v>
      </c>
      <c r="O494" s="32">
        <v>1205.5999999999999</v>
      </c>
      <c r="P494" s="32">
        <v>1205.5999999999999</v>
      </c>
      <c r="Q494" s="32">
        <v>1205.5999999999999</v>
      </c>
      <c r="R494" s="32">
        <v>1205.5999999999999</v>
      </c>
      <c r="S494" s="32">
        <v>1205.5999999999999</v>
      </c>
    </row>
    <row r="495" spans="1:19">
      <c r="B495" s="5">
        <v>2005</v>
      </c>
      <c r="C495" s="32">
        <v>274.33999999999997</v>
      </c>
      <c r="D495" s="32">
        <v>274.33999999999997</v>
      </c>
      <c r="E495" s="32">
        <v>274.33999999999997</v>
      </c>
      <c r="F495" s="32">
        <v>274.33999999999997</v>
      </c>
      <c r="G495" s="32">
        <v>274.33999999999997</v>
      </c>
      <c r="H495" s="32">
        <v>274.33999999999997</v>
      </c>
      <c r="I495" s="32">
        <v>274.33999999999997</v>
      </c>
      <c r="J495" s="32">
        <v>274.33999999999997</v>
      </c>
      <c r="K495" s="32">
        <v>274.33999999999997</v>
      </c>
      <c r="L495" s="32">
        <v>274.33999999999997</v>
      </c>
      <c r="M495" s="32">
        <v>274.33999999999997</v>
      </c>
      <c r="N495" s="32">
        <v>274.33999999999997</v>
      </c>
      <c r="O495" s="32">
        <v>274.33999999999997</v>
      </c>
      <c r="P495" s="32">
        <v>274.33999999999997</v>
      </c>
      <c r="Q495" s="32">
        <v>274.33999999999997</v>
      </c>
      <c r="R495" s="32">
        <v>274.33999999999997</v>
      </c>
      <c r="S495" s="32">
        <v>274.33999999999997</v>
      </c>
    </row>
    <row r="496" spans="1:19">
      <c r="B496" s="5">
        <v>2004</v>
      </c>
      <c r="C496" s="32">
        <v>17436.95</v>
      </c>
      <c r="D496" s="32">
        <v>17436.95</v>
      </c>
      <c r="E496" s="32">
        <v>17436.95</v>
      </c>
      <c r="F496" s="32">
        <v>17436.95</v>
      </c>
      <c r="G496" s="32">
        <v>17436.95</v>
      </c>
      <c r="H496" s="32">
        <v>17436.95</v>
      </c>
      <c r="I496" s="32">
        <v>17436.95</v>
      </c>
      <c r="J496" s="32">
        <v>17436.95</v>
      </c>
      <c r="K496" s="32">
        <v>17436.95</v>
      </c>
      <c r="L496" s="32">
        <v>17436.95</v>
      </c>
      <c r="M496" s="32">
        <v>17436.95</v>
      </c>
      <c r="N496" s="32">
        <v>17436.95</v>
      </c>
      <c r="O496" s="32">
        <v>17436.95</v>
      </c>
      <c r="P496" s="32">
        <v>17436.95</v>
      </c>
      <c r="Q496" s="32">
        <v>17436.95</v>
      </c>
      <c r="R496" s="32">
        <v>17436.95</v>
      </c>
      <c r="S496" s="32">
        <v>17436.95</v>
      </c>
    </row>
    <row r="497" spans="2:19">
      <c r="B497" s="5">
        <v>2003</v>
      </c>
      <c r="C497" s="32">
        <v>35024.480000000003</v>
      </c>
      <c r="D497" s="32">
        <v>35024.480000000003</v>
      </c>
      <c r="E497" s="32">
        <v>35024.480000000003</v>
      </c>
      <c r="F497" s="32">
        <v>35024.480000000003</v>
      </c>
      <c r="G497" s="32">
        <v>35024.480000000003</v>
      </c>
      <c r="H497" s="32">
        <v>35024.480000000003</v>
      </c>
      <c r="I497" s="32">
        <v>35024.480000000003</v>
      </c>
      <c r="J497" s="32">
        <v>35024.480000000003</v>
      </c>
      <c r="K497" s="32">
        <v>35024.480000000003</v>
      </c>
      <c r="L497" s="32">
        <v>35024.480000000003</v>
      </c>
      <c r="M497" s="32">
        <v>35024.480000000003</v>
      </c>
      <c r="N497" s="32">
        <v>35024.480000000003</v>
      </c>
      <c r="O497" s="32">
        <v>35024.480000000003</v>
      </c>
      <c r="P497" s="32">
        <v>35024.480000000003</v>
      </c>
      <c r="Q497" s="32">
        <v>35024.480000000003</v>
      </c>
      <c r="R497" s="32">
        <v>35024.480000000003</v>
      </c>
      <c r="S497" s="32">
        <v>35024.480000000003</v>
      </c>
    </row>
    <row r="498" spans="2:19">
      <c r="B498" s="5">
        <v>2002</v>
      </c>
      <c r="C498" s="32">
        <v>6568.33</v>
      </c>
      <c r="D498" s="32">
        <v>6568.33</v>
      </c>
      <c r="E498" s="32">
        <v>6568.33</v>
      </c>
      <c r="F498" s="32">
        <v>6568.33</v>
      </c>
      <c r="G498" s="32">
        <v>6568.33</v>
      </c>
      <c r="H498" s="32">
        <v>6568.33</v>
      </c>
      <c r="I498" s="32">
        <v>6568.33</v>
      </c>
      <c r="J498" s="32">
        <v>6568.33</v>
      </c>
      <c r="K498" s="32">
        <v>6568.33</v>
      </c>
      <c r="L498" s="32">
        <v>6568.33</v>
      </c>
      <c r="M498" s="32">
        <v>6568.33</v>
      </c>
      <c r="N498" s="32">
        <v>6568.33</v>
      </c>
      <c r="O498" s="32">
        <v>6568.33</v>
      </c>
      <c r="P498" s="32">
        <v>6568.33</v>
      </c>
      <c r="Q498" s="32">
        <v>6568.33</v>
      </c>
      <c r="R498" s="32">
        <v>6568.33</v>
      </c>
      <c r="S498" s="32">
        <v>6568.33</v>
      </c>
    </row>
    <row r="499" spans="2:19">
      <c r="B499" s="5">
        <v>2001</v>
      </c>
      <c r="C499" s="32">
        <v>2291.4699999999998</v>
      </c>
      <c r="D499" s="32">
        <v>2291.4699999999998</v>
      </c>
      <c r="E499" s="32">
        <v>2291.4699999999998</v>
      </c>
      <c r="F499" s="32">
        <v>2291.4699999999998</v>
      </c>
      <c r="G499" s="32">
        <v>2291.4699999999998</v>
      </c>
      <c r="H499" s="32">
        <v>2291.4699999999998</v>
      </c>
      <c r="I499" s="32">
        <v>2291.4699999999998</v>
      </c>
      <c r="J499" s="32">
        <v>2291.4699999999998</v>
      </c>
      <c r="K499" s="32">
        <v>2291.4699999999998</v>
      </c>
      <c r="L499" s="32">
        <v>2291.4699999999998</v>
      </c>
      <c r="M499" s="32">
        <v>2291.4699999999998</v>
      </c>
      <c r="N499" s="32">
        <v>2291.4699999999998</v>
      </c>
      <c r="O499" s="32">
        <v>2291.4699999999998</v>
      </c>
      <c r="P499" s="32">
        <v>2291.4699999999998</v>
      </c>
      <c r="Q499" s="32">
        <v>2291.4699999999998</v>
      </c>
      <c r="R499" s="32">
        <v>2291.4699999999998</v>
      </c>
      <c r="S499" s="32">
        <v>2291.4699999999998</v>
      </c>
    </row>
    <row r="500" spans="2:19">
      <c r="B500" s="5">
        <v>2000</v>
      </c>
      <c r="C500" s="32">
        <v>6321.82</v>
      </c>
      <c r="D500" s="32">
        <v>6321.82</v>
      </c>
      <c r="E500" s="32">
        <v>6321.82</v>
      </c>
      <c r="F500" s="32">
        <v>6321.82</v>
      </c>
      <c r="G500" s="32">
        <v>6321.82</v>
      </c>
      <c r="H500" s="32">
        <v>6321.82</v>
      </c>
      <c r="I500" s="32">
        <v>6321.82</v>
      </c>
      <c r="J500" s="32">
        <v>6321.82</v>
      </c>
      <c r="K500" s="32">
        <v>6321.82</v>
      </c>
      <c r="L500" s="32">
        <v>6321.82</v>
      </c>
      <c r="M500" s="32">
        <v>6321.82</v>
      </c>
      <c r="N500" s="32">
        <v>6321.82</v>
      </c>
      <c r="O500" s="32">
        <v>6321.82</v>
      </c>
      <c r="P500" s="32">
        <v>6321.82</v>
      </c>
      <c r="Q500" s="32">
        <v>6321.82</v>
      </c>
      <c r="R500" s="32">
        <v>6321.82</v>
      </c>
      <c r="S500" s="32">
        <v>6321.82</v>
      </c>
    </row>
    <row r="501" spans="2:19">
      <c r="B501" s="5">
        <v>1999</v>
      </c>
      <c r="C501" s="32">
        <v>12067.26</v>
      </c>
      <c r="D501" s="32">
        <v>12067.26</v>
      </c>
      <c r="E501" s="32">
        <v>12067.26</v>
      </c>
      <c r="F501" s="32">
        <v>12067.26</v>
      </c>
      <c r="G501" s="32">
        <v>12067.26</v>
      </c>
      <c r="H501" s="32">
        <v>12067.26</v>
      </c>
      <c r="I501" s="32">
        <v>12067.26</v>
      </c>
      <c r="J501" s="32">
        <v>12067.26</v>
      </c>
      <c r="K501" s="32">
        <v>12067.26</v>
      </c>
      <c r="L501" s="32">
        <v>12067.26</v>
      </c>
      <c r="M501" s="32">
        <v>12067.26</v>
      </c>
      <c r="N501" s="32">
        <v>12067.26</v>
      </c>
      <c r="O501" s="32">
        <v>12067.26</v>
      </c>
      <c r="P501" s="32">
        <v>12067.26</v>
      </c>
      <c r="Q501" s="32">
        <v>12067.26</v>
      </c>
      <c r="R501" s="32">
        <v>12067.26</v>
      </c>
      <c r="S501" s="32">
        <v>12067.26</v>
      </c>
    </row>
    <row r="502" spans="2:19">
      <c r="B502" s="5">
        <v>1998</v>
      </c>
      <c r="C502" s="32">
        <v>3328.69</v>
      </c>
      <c r="D502" s="32">
        <v>3328.69</v>
      </c>
      <c r="E502" s="32">
        <v>3328.69</v>
      </c>
      <c r="F502" s="32">
        <v>3328.69</v>
      </c>
      <c r="G502" s="32">
        <v>3328.69</v>
      </c>
      <c r="H502" s="32">
        <v>3328.69</v>
      </c>
      <c r="I502" s="32">
        <v>3328.69</v>
      </c>
      <c r="J502" s="32">
        <v>3328.69</v>
      </c>
      <c r="K502" s="32">
        <v>3328.69</v>
      </c>
      <c r="L502" s="32">
        <v>3328.69</v>
      </c>
      <c r="M502" s="32">
        <v>3328.69</v>
      </c>
      <c r="N502" s="32">
        <v>3328.69</v>
      </c>
      <c r="O502" s="32">
        <v>3328.69</v>
      </c>
      <c r="P502" s="32">
        <v>3328.69</v>
      </c>
      <c r="Q502" s="32">
        <v>3328.69</v>
      </c>
      <c r="R502" s="32">
        <v>3328.69</v>
      </c>
      <c r="S502" s="32">
        <v>3328.69</v>
      </c>
    </row>
    <row r="503" spans="2:19">
      <c r="B503" s="5">
        <v>1997</v>
      </c>
      <c r="C503" s="32">
        <v>1670.59</v>
      </c>
      <c r="D503" s="32">
        <v>1670.59</v>
      </c>
      <c r="E503" s="32">
        <v>1670.59</v>
      </c>
      <c r="F503" s="32">
        <v>1670.59</v>
      </c>
      <c r="G503" s="32">
        <v>1670.59</v>
      </c>
      <c r="H503" s="32">
        <v>1670.59</v>
      </c>
      <c r="I503" s="32">
        <v>1670.59</v>
      </c>
      <c r="J503" s="32">
        <v>1670.59</v>
      </c>
      <c r="K503" s="32">
        <v>1670.59</v>
      </c>
      <c r="L503" s="32">
        <v>1670.59</v>
      </c>
      <c r="M503" s="32">
        <v>1670.59</v>
      </c>
      <c r="N503" s="32">
        <v>1670.59</v>
      </c>
      <c r="O503" s="32">
        <v>1670.59</v>
      </c>
      <c r="P503" s="32">
        <v>1670.59</v>
      </c>
      <c r="Q503" s="32">
        <v>1670.59</v>
      </c>
      <c r="R503" s="32">
        <v>1670.59</v>
      </c>
      <c r="S503" s="32">
        <v>1670.59</v>
      </c>
    </row>
    <row r="504" spans="2:19">
      <c r="B504" s="5">
        <v>1996</v>
      </c>
      <c r="C504" s="32">
        <v>107693.21</v>
      </c>
      <c r="D504" s="32">
        <v>107693.21</v>
      </c>
      <c r="E504" s="32">
        <v>107693.21</v>
      </c>
      <c r="F504" s="32">
        <v>107693.21</v>
      </c>
      <c r="G504" s="32">
        <v>107693.21</v>
      </c>
      <c r="H504" s="32">
        <v>107693.21</v>
      </c>
      <c r="I504" s="32">
        <v>107693.21</v>
      </c>
      <c r="J504" s="32">
        <v>107693.21</v>
      </c>
      <c r="K504" s="32">
        <v>107693.21</v>
      </c>
      <c r="L504" s="32">
        <v>107693.21</v>
      </c>
      <c r="M504" s="32">
        <v>107693.21</v>
      </c>
      <c r="N504" s="32">
        <v>107693.21</v>
      </c>
      <c r="O504" s="32">
        <v>107693.21</v>
      </c>
      <c r="P504" s="32">
        <v>107693.21</v>
      </c>
      <c r="Q504" s="32">
        <v>107693.21</v>
      </c>
      <c r="R504" s="32">
        <v>107693.21</v>
      </c>
      <c r="S504" s="32">
        <v>107693.21</v>
      </c>
    </row>
    <row r="505" spans="2:19">
      <c r="B505" s="5">
        <v>1995</v>
      </c>
      <c r="C505" s="32">
        <v>175.67</v>
      </c>
      <c r="D505" s="32">
        <v>175.67</v>
      </c>
      <c r="E505" s="32">
        <v>175.67</v>
      </c>
      <c r="F505" s="32">
        <v>175.67</v>
      </c>
      <c r="G505" s="32">
        <v>175.67</v>
      </c>
      <c r="H505" s="32">
        <v>175.67</v>
      </c>
      <c r="I505" s="32">
        <v>175.67</v>
      </c>
      <c r="J505" s="32">
        <v>175.67</v>
      </c>
      <c r="K505" s="32">
        <v>175.67</v>
      </c>
      <c r="L505" s="32">
        <v>175.67</v>
      </c>
      <c r="M505" s="32">
        <v>175.67</v>
      </c>
      <c r="N505" s="32">
        <v>175.67</v>
      </c>
      <c r="O505" s="32">
        <v>175.67</v>
      </c>
      <c r="P505" s="32">
        <v>175.67</v>
      </c>
      <c r="Q505" s="32">
        <v>175.67</v>
      </c>
      <c r="R505" s="32">
        <v>175.67</v>
      </c>
      <c r="S505" s="32">
        <v>175.67</v>
      </c>
    </row>
    <row r="506" spans="2:19">
      <c r="B506" s="5">
        <v>1994</v>
      </c>
      <c r="C506" s="32">
        <v>382.44</v>
      </c>
      <c r="D506" s="32">
        <v>382.44</v>
      </c>
      <c r="E506" s="32">
        <v>382.44</v>
      </c>
      <c r="F506" s="32">
        <v>382.44</v>
      </c>
      <c r="G506" s="32">
        <v>382.44</v>
      </c>
      <c r="H506" s="32">
        <v>382.44</v>
      </c>
      <c r="I506" s="32">
        <v>382.44</v>
      </c>
      <c r="J506" s="32">
        <v>382.44</v>
      </c>
      <c r="K506" s="32">
        <v>382.44</v>
      </c>
      <c r="L506" s="32">
        <v>382.44</v>
      </c>
      <c r="M506" s="32">
        <v>382.44</v>
      </c>
      <c r="N506" s="32">
        <v>382.44</v>
      </c>
      <c r="O506" s="32">
        <v>382.44</v>
      </c>
      <c r="P506" s="32">
        <v>382.44</v>
      </c>
      <c r="Q506" s="32">
        <v>382.44</v>
      </c>
      <c r="R506" s="32">
        <v>382.44</v>
      </c>
      <c r="S506" s="32">
        <v>382.44</v>
      </c>
    </row>
    <row r="507" spans="2:19">
      <c r="B507" s="5">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5">
        <v>1992</v>
      </c>
      <c r="C508" s="32">
        <v>1629.52</v>
      </c>
      <c r="D508" s="32">
        <v>1629.52</v>
      </c>
      <c r="E508" s="32">
        <v>1629.52</v>
      </c>
      <c r="F508" s="32">
        <v>1629.52</v>
      </c>
      <c r="G508" s="32">
        <v>1629.52</v>
      </c>
      <c r="H508" s="32">
        <v>1629.52</v>
      </c>
      <c r="I508" s="32">
        <v>1629.52</v>
      </c>
      <c r="J508" s="32">
        <v>1629.52</v>
      </c>
      <c r="K508" s="32">
        <v>1629.52</v>
      </c>
      <c r="L508" s="32">
        <v>1629.52</v>
      </c>
      <c r="M508" s="32">
        <v>1629.52</v>
      </c>
      <c r="N508" s="32">
        <v>1629.52</v>
      </c>
      <c r="O508" s="32">
        <v>1629.52</v>
      </c>
      <c r="P508" s="32">
        <v>1629.52</v>
      </c>
      <c r="Q508" s="32">
        <v>1629.52</v>
      </c>
      <c r="R508" s="32">
        <v>1629.52</v>
      </c>
      <c r="S508" s="32">
        <v>1629.52</v>
      </c>
    </row>
    <row r="509" spans="2:19">
      <c r="B509" s="5">
        <v>1991</v>
      </c>
      <c r="C509" s="32">
        <v>27351.99</v>
      </c>
      <c r="D509" s="32">
        <v>27351.99</v>
      </c>
      <c r="E509" s="32">
        <v>27351.99</v>
      </c>
      <c r="F509" s="32">
        <v>27351.99</v>
      </c>
      <c r="G509" s="32">
        <v>27351.99</v>
      </c>
      <c r="H509" s="32">
        <v>27351.99</v>
      </c>
      <c r="I509" s="32">
        <v>27351.99</v>
      </c>
      <c r="J509" s="32">
        <v>27351.99</v>
      </c>
      <c r="K509" s="32">
        <v>27351.99</v>
      </c>
      <c r="L509" s="32">
        <v>27351.99</v>
      </c>
      <c r="M509" s="32">
        <v>27351.99</v>
      </c>
      <c r="N509" s="32">
        <v>27351.99</v>
      </c>
      <c r="O509" s="32">
        <v>27351.99</v>
      </c>
      <c r="P509" s="32">
        <v>27351.99</v>
      </c>
      <c r="Q509" s="32">
        <v>27351.99</v>
      </c>
      <c r="R509" s="32">
        <v>27351.99</v>
      </c>
      <c r="S509" s="32">
        <v>27351.99</v>
      </c>
    </row>
    <row r="510" spans="2:19">
      <c r="B510" s="5">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5">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5">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5">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5">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5">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5">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5">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5">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5">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5">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5">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5">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5">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5">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5">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5">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5">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5">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5">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5">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5">
        <v>1967</v>
      </c>
      <c r="C533" s="32">
        <v>1263.9100000000001</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0" t="s">
        <v>13</v>
      </c>
      <c r="B571" s="6" t="s">
        <v>10</v>
      </c>
      <c r="C571" s="7">
        <f>SUM(C494:C570)</f>
        <v>226496.39</v>
      </c>
      <c r="D571" s="7">
        <f>SUM(D493:D570)</f>
        <v>255144.21</v>
      </c>
      <c r="E571" s="7">
        <f>SUM(E492:E570)</f>
        <v>258899.69</v>
      </c>
      <c r="F571" s="7">
        <f>SUM(F491:F570)</f>
        <v>289979.94</v>
      </c>
      <c r="G571" s="7">
        <f>SUM(G490:G570)</f>
        <v>294783.28000000003</v>
      </c>
      <c r="H571" s="7">
        <f>SUM(H484:H570)</f>
        <v>386109.30000000005</v>
      </c>
      <c r="I571" s="7">
        <f>SUM(I484:I570)</f>
        <v>427969.4800000001</v>
      </c>
      <c r="J571" s="7">
        <f t="shared" ref="J571" si="7">SUM(J484:J570)</f>
        <v>455025.84000000008</v>
      </c>
      <c r="K571" s="7">
        <f>SUM(K484:K570)</f>
        <v>499159.37000000005</v>
      </c>
      <c r="L571" s="7">
        <f t="shared" ref="L571" si="8">SUM(L484:L570)</f>
        <v>872246.78999999946</v>
      </c>
      <c r="M571" s="7">
        <f>SUM(M484:M570)</f>
        <v>1012938.9199999996</v>
      </c>
      <c r="N571" s="10">
        <f>SUM(N479:N570)</f>
        <v>534817.9800000001</v>
      </c>
      <c r="O571" s="10">
        <f>SUM(O479:O570)</f>
        <v>564405.49</v>
      </c>
      <c r="P571" s="10">
        <f>SUM(P479:P570)</f>
        <v>588534.02</v>
      </c>
      <c r="Q571" s="10">
        <f>SUM(Q479:Q570)</f>
        <v>590060.48</v>
      </c>
      <c r="R571" s="10">
        <f>SUM(R478:R570)</f>
        <v>594372.06999999995</v>
      </c>
      <c r="S571" s="10">
        <f>SUM(S478:S570)</f>
        <v>614208.00858000002</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4076.6900000000005</v>
      </c>
    </row>
    <row r="574" spans="1:19">
      <c r="A574" s="33"/>
      <c r="B574" s="5">
        <v>2021</v>
      </c>
      <c r="C574" s="31"/>
      <c r="D574" s="31"/>
      <c r="E574" s="31"/>
      <c r="F574" s="31"/>
      <c r="G574" s="31"/>
      <c r="H574" s="31"/>
      <c r="I574" s="31"/>
      <c r="J574" s="31"/>
      <c r="K574" s="31"/>
      <c r="L574" s="31"/>
      <c r="M574" s="31"/>
      <c r="N574" s="31"/>
      <c r="O574" s="31"/>
      <c r="P574" s="31"/>
      <c r="Q574" s="31"/>
      <c r="R574" s="32">
        <v>24430.57</v>
      </c>
      <c r="S574" s="32">
        <v>24430.57</v>
      </c>
    </row>
    <row r="575" spans="1:19">
      <c r="B575" s="5">
        <v>2020</v>
      </c>
      <c r="C575" s="31"/>
      <c r="D575" s="31"/>
      <c r="E575" s="31"/>
      <c r="F575" s="31"/>
      <c r="G575" s="31"/>
      <c r="H575" s="31"/>
      <c r="I575" s="31"/>
      <c r="J575" s="31"/>
      <c r="K575" s="31"/>
      <c r="L575" s="31"/>
      <c r="M575" s="31"/>
      <c r="N575" s="31"/>
      <c r="O575" s="31"/>
      <c r="P575" s="31"/>
      <c r="Q575" s="32">
        <v>10608.79</v>
      </c>
      <c r="R575" s="32">
        <v>10608.79</v>
      </c>
      <c r="S575" s="32">
        <v>10608.79</v>
      </c>
    </row>
    <row r="576" spans="1:19">
      <c r="A576" s="35"/>
      <c r="B576" s="5">
        <v>2019</v>
      </c>
      <c r="C576" s="31"/>
      <c r="D576" s="31"/>
      <c r="E576" s="31"/>
      <c r="F576" s="31"/>
      <c r="G576" s="31"/>
      <c r="H576" s="31"/>
      <c r="I576" s="31"/>
      <c r="J576" s="31"/>
      <c r="K576" s="31"/>
      <c r="L576" s="31"/>
      <c r="M576" s="31"/>
      <c r="N576" s="31"/>
      <c r="O576" s="31"/>
      <c r="P576" s="32">
        <v>12787.14</v>
      </c>
      <c r="Q576" s="32">
        <v>12787.14</v>
      </c>
      <c r="R576" s="32">
        <v>12787.14</v>
      </c>
      <c r="S576" s="32">
        <v>12787.14</v>
      </c>
    </row>
    <row r="577" spans="1:19">
      <c r="A577" s="35"/>
      <c r="B577" s="5">
        <v>2018</v>
      </c>
      <c r="C577" s="31"/>
      <c r="D577" s="31"/>
      <c r="E577" s="31"/>
      <c r="F577" s="31"/>
      <c r="G577" s="31"/>
      <c r="H577" s="31"/>
      <c r="I577" s="31"/>
      <c r="J577" s="31"/>
      <c r="K577" s="31"/>
      <c r="L577" s="31"/>
      <c r="M577" s="31"/>
      <c r="N577" s="31"/>
      <c r="O577" s="32">
        <v>1450.2</v>
      </c>
      <c r="P577" s="32">
        <v>1450.2</v>
      </c>
      <c r="Q577" s="32">
        <v>1450.2</v>
      </c>
      <c r="R577" s="32">
        <v>1450.2</v>
      </c>
      <c r="S577" s="32">
        <v>1450.2</v>
      </c>
    </row>
    <row r="578" spans="1:19">
      <c r="A578" s="35"/>
      <c r="B578" s="5">
        <v>2017</v>
      </c>
      <c r="C578" s="31"/>
      <c r="D578" s="31"/>
      <c r="E578" s="31"/>
      <c r="F578" s="31"/>
      <c r="G578" s="31"/>
      <c r="H578" s="31"/>
      <c r="I578" s="31"/>
      <c r="J578" s="31"/>
      <c r="K578" s="31"/>
      <c r="L578" s="31"/>
      <c r="M578" s="31"/>
      <c r="N578" s="32">
        <v>6268.17</v>
      </c>
      <c r="O578" s="32">
        <v>6268.17</v>
      </c>
      <c r="P578" s="32">
        <v>6268.17</v>
      </c>
      <c r="Q578" s="32">
        <v>6268.17</v>
      </c>
      <c r="R578" s="32">
        <v>6268.17</v>
      </c>
      <c r="S578" s="32">
        <v>6268.17</v>
      </c>
    </row>
    <row r="579" spans="1:19">
      <c r="B579" s="5">
        <v>2016</v>
      </c>
      <c r="C579" s="31"/>
      <c r="D579" s="31"/>
      <c r="E579" s="31"/>
      <c r="F579" s="31"/>
      <c r="G579" s="31"/>
      <c r="H579" s="31"/>
      <c r="I579" s="31"/>
      <c r="J579" s="31"/>
      <c r="K579" s="31"/>
      <c r="L579" s="31"/>
      <c r="M579" s="32">
        <v>2580.62</v>
      </c>
      <c r="N579" s="32">
        <v>1093.31</v>
      </c>
      <c r="O579" s="32">
        <v>1093.31</v>
      </c>
      <c r="P579" s="32">
        <v>1093.31</v>
      </c>
      <c r="Q579" s="32">
        <v>1093.31</v>
      </c>
      <c r="R579" s="32">
        <v>1093.31</v>
      </c>
      <c r="S579" s="32">
        <v>1093.31</v>
      </c>
    </row>
    <row r="580" spans="1:19">
      <c r="B580" s="5">
        <v>2015</v>
      </c>
      <c r="C580" s="31"/>
      <c r="D580" s="31"/>
      <c r="E580" s="31"/>
      <c r="F580" s="31"/>
      <c r="G580" s="31"/>
      <c r="H580" s="31"/>
      <c r="I580" s="31"/>
      <c r="J580" s="31"/>
      <c r="K580" s="31"/>
      <c r="L580" s="32">
        <v>7636.03</v>
      </c>
      <c r="M580" s="32">
        <v>7636.03</v>
      </c>
      <c r="N580" s="32">
        <v>1175.01</v>
      </c>
      <c r="O580" s="32">
        <v>1175.01</v>
      </c>
      <c r="P580" s="32">
        <v>1175.01</v>
      </c>
      <c r="Q580" s="32">
        <v>1175.01</v>
      </c>
      <c r="R580" s="32">
        <v>1175.01</v>
      </c>
      <c r="S580" s="32">
        <v>1175.01</v>
      </c>
    </row>
    <row r="581" spans="1:19">
      <c r="B581" s="5">
        <v>2014</v>
      </c>
      <c r="C581" s="31"/>
      <c r="D581" s="31"/>
      <c r="E581" s="31"/>
      <c r="F581" s="31"/>
      <c r="G581" s="31"/>
      <c r="H581" s="31"/>
      <c r="I581" s="31"/>
      <c r="J581" s="31"/>
      <c r="K581" s="32">
        <v>29469.68</v>
      </c>
      <c r="L581" s="32">
        <v>29469.68</v>
      </c>
      <c r="M581" s="32">
        <v>29469.68</v>
      </c>
      <c r="N581" s="32">
        <v>16028.27</v>
      </c>
      <c r="O581" s="32">
        <v>16028.27</v>
      </c>
      <c r="P581" s="32">
        <v>16028.27</v>
      </c>
      <c r="Q581" s="32">
        <v>16028.27</v>
      </c>
      <c r="R581" s="32">
        <v>16028.27</v>
      </c>
      <c r="S581" s="32">
        <v>16028.27</v>
      </c>
    </row>
    <row r="582" spans="1:19">
      <c r="B582" s="5">
        <v>2013</v>
      </c>
      <c r="C582" s="31"/>
      <c r="D582" s="31"/>
      <c r="E582" s="31"/>
      <c r="F582" s="31"/>
      <c r="G582" s="31"/>
      <c r="H582" s="31"/>
      <c r="I582" s="31"/>
      <c r="J582" s="32">
        <v>6688.47</v>
      </c>
      <c r="K582" s="32">
        <v>6688.47</v>
      </c>
      <c r="L582" s="32">
        <v>6688.47</v>
      </c>
      <c r="M582" s="32">
        <v>6688.47</v>
      </c>
      <c r="N582" s="32">
        <v>5132.91</v>
      </c>
      <c r="O582" s="32">
        <v>5132.91</v>
      </c>
      <c r="P582" s="32">
        <v>5132.91</v>
      </c>
      <c r="Q582" s="32">
        <v>5132.91</v>
      </c>
      <c r="R582" s="32">
        <v>5132.91</v>
      </c>
      <c r="S582" s="32">
        <v>5132.91</v>
      </c>
    </row>
    <row r="583" spans="1:19">
      <c r="B583" s="5">
        <v>2012</v>
      </c>
      <c r="C583" s="31"/>
      <c r="D583" s="31"/>
      <c r="E583" s="31"/>
      <c r="F583" s="31"/>
      <c r="G583" s="31"/>
      <c r="H583" s="31"/>
      <c r="I583" s="32">
        <v>6287.8</v>
      </c>
      <c r="J583" s="32">
        <v>6287.8</v>
      </c>
      <c r="K583" s="32">
        <v>6287.8</v>
      </c>
      <c r="L583" s="32">
        <v>6287.8</v>
      </c>
      <c r="M583" s="32">
        <v>6287.8</v>
      </c>
      <c r="N583" s="32">
        <v>1467.97</v>
      </c>
      <c r="O583" s="32">
        <v>1467.97</v>
      </c>
      <c r="P583" s="32">
        <v>1467.97</v>
      </c>
      <c r="Q583" s="32">
        <v>1467.97</v>
      </c>
      <c r="R583" s="32">
        <v>1467.97</v>
      </c>
      <c r="S583" s="32">
        <v>1467.97</v>
      </c>
    </row>
    <row r="584" spans="1:19">
      <c r="B584" s="5">
        <v>2011</v>
      </c>
      <c r="C584" s="31"/>
      <c r="D584" s="31"/>
      <c r="E584" s="31"/>
      <c r="F584" s="31"/>
      <c r="G584" s="31"/>
      <c r="H584" s="32">
        <v>4061.44</v>
      </c>
      <c r="I584" s="32">
        <v>4061.44</v>
      </c>
      <c r="J584" s="32">
        <v>4061.44</v>
      </c>
      <c r="K584" s="32">
        <v>4061.44</v>
      </c>
      <c r="L584" s="32">
        <v>4061.44</v>
      </c>
      <c r="M584" s="32">
        <v>4061.44</v>
      </c>
      <c r="N584" s="32">
        <v>2862.09</v>
      </c>
      <c r="O584" s="32">
        <v>2862.09</v>
      </c>
      <c r="P584" s="32">
        <v>2862.09</v>
      </c>
      <c r="Q584" s="32">
        <v>2862.09</v>
      </c>
      <c r="R584" s="32">
        <v>2862.09</v>
      </c>
      <c r="S584" s="32">
        <v>2862.09</v>
      </c>
    </row>
    <row r="585" spans="1:19">
      <c r="B585" s="5">
        <v>2010</v>
      </c>
      <c r="C585" s="31"/>
      <c r="D585" s="31"/>
      <c r="E585" s="31"/>
      <c r="F585" s="31"/>
      <c r="G585" s="32">
        <v>3809.91</v>
      </c>
      <c r="H585" s="32">
        <v>3809.91</v>
      </c>
      <c r="I585" s="32">
        <v>3809.91</v>
      </c>
      <c r="J585" s="32">
        <v>3809.91</v>
      </c>
      <c r="K585" s="32">
        <v>3809.91</v>
      </c>
      <c r="L585" s="32">
        <v>3809.91</v>
      </c>
      <c r="M585" s="32">
        <v>3809.91</v>
      </c>
      <c r="N585" s="32">
        <v>2278</v>
      </c>
      <c r="O585" s="32">
        <v>2278</v>
      </c>
      <c r="P585" s="32">
        <v>2278</v>
      </c>
      <c r="Q585" s="32">
        <v>2278</v>
      </c>
      <c r="R585" s="32">
        <v>2278</v>
      </c>
      <c r="S585" s="32">
        <v>2278</v>
      </c>
    </row>
    <row r="586" spans="1:19">
      <c r="B586" s="5">
        <v>2009</v>
      </c>
      <c r="C586" s="31"/>
      <c r="D586" s="31"/>
      <c r="E586" s="31"/>
      <c r="F586" s="32">
        <v>1779.19</v>
      </c>
      <c r="G586" s="32">
        <v>1779.19</v>
      </c>
      <c r="H586" s="32">
        <v>1779.19</v>
      </c>
      <c r="I586" s="32">
        <v>1779.19</v>
      </c>
      <c r="J586" s="32">
        <v>1779.19</v>
      </c>
      <c r="K586" s="32">
        <v>1779.19</v>
      </c>
      <c r="L586" s="32">
        <v>1779.19</v>
      </c>
      <c r="M586" s="32">
        <v>1779.19</v>
      </c>
      <c r="N586" s="32">
        <v>1779.19</v>
      </c>
      <c r="O586" s="32">
        <v>1779.19</v>
      </c>
      <c r="P586" s="32">
        <v>1779.19</v>
      </c>
      <c r="Q586" s="32">
        <v>1779.19</v>
      </c>
      <c r="R586" s="32">
        <v>1779.19</v>
      </c>
      <c r="S586" s="32">
        <v>1779.19</v>
      </c>
    </row>
    <row r="587" spans="1:19">
      <c r="B587" s="5">
        <v>2008</v>
      </c>
      <c r="C587" s="31"/>
      <c r="D587" s="31"/>
      <c r="E587" s="32">
        <v>5357.99</v>
      </c>
      <c r="F587" s="32">
        <v>5357.99</v>
      </c>
      <c r="G587" s="32">
        <v>5357.99</v>
      </c>
      <c r="H587" s="32">
        <v>5357.99</v>
      </c>
      <c r="I587" s="32">
        <v>6427.99</v>
      </c>
      <c r="J587" s="32">
        <v>6427.99</v>
      </c>
      <c r="K587" s="32">
        <v>6427.99</v>
      </c>
      <c r="L587" s="32">
        <v>6427.99</v>
      </c>
      <c r="M587" s="32">
        <v>6427.99</v>
      </c>
      <c r="N587" s="32">
        <v>5555.94</v>
      </c>
      <c r="O587" s="32">
        <v>5555.94</v>
      </c>
      <c r="P587" s="32">
        <v>5555.94</v>
      </c>
      <c r="Q587" s="32">
        <v>5555.94</v>
      </c>
      <c r="R587" s="32">
        <v>5555.94</v>
      </c>
      <c r="S587" s="32">
        <v>5555.94</v>
      </c>
    </row>
    <row r="588" spans="1:19">
      <c r="B588" s="5">
        <v>2007</v>
      </c>
      <c r="C588" s="31"/>
      <c r="D588" s="32">
        <v>9220.19</v>
      </c>
      <c r="E588" s="32">
        <v>9220.19</v>
      </c>
      <c r="F588" s="32">
        <v>9220.19</v>
      </c>
      <c r="G588" s="32">
        <v>9220.19</v>
      </c>
      <c r="H588" s="32">
        <v>9220.19</v>
      </c>
      <c r="I588" s="32">
        <v>7758.55</v>
      </c>
      <c r="J588" s="32">
        <v>7758.55</v>
      </c>
      <c r="K588" s="32">
        <v>7758.55</v>
      </c>
      <c r="L588" s="32">
        <v>7758.55</v>
      </c>
      <c r="M588" s="32">
        <v>7758.55</v>
      </c>
      <c r="N588" s="32">
        <v>7758.55</v>
      </c>
      <c r="O588" s="32">
        <v>7758.55</v>
      </c>
      <c r="P588" s="32">
        <v>7758.55</v>
      </c>
      <c r="Q588" s="32">
        <v>7758.55</v>
      </c>
      <c r="R588" s="32">
        <v>7758.55</v>
      </c>
      <c r="S588" s="32">
        <v>7758.55</v>
      </c>
    </row>
    <row r="589" spans="1:19">
      <c r="B589" s="5">
        <v>2006</v>
      </c>
      <c r="C589" s="32">
        <v>3853.1</v>
      </c>
      <c r="D589" s="32">
        <v>3853.1</v>
      </c>
      <c r="E589" s="32">
        <v>3853.1</v>
      </c>
      <c r="F589" s="32">
        <v>3853.1</v>
      </c>
      <c r="G589" s="32">
        <v>3853.1</v>
      </c>
      <c r="H589" s="32">
        <v>3853.1</v>
      </c>
      <c r="I589" s="32">
        <v>5811.33</v>
      </c>
      <c r="J589" s="32">
        <v>5811.33</v>
      </c>
      <c r="K589" s="32">
        <v>5811.33</v>
      </c>
      <c r="L589" s="32">
        <v>5811.33</v>
      </c>
      <c r="M589" s="32">
        <v>5811.33</v>
      </c>
      <c r="N589" s="32">
        <v>4156.7</v>
      </c>
      <c r="O589" s="32">
        <v>4156.7</v>
      </c>
      <c r="P589" s="32">
        <v>4156.7</v>
      </c>
      <c r="Q589" s="32">
        <v>4156.7</v>
      </c>
      <c r="R589" s="32">
        <v>4156.7</v>
      </c>
      <c r="S589" s="32">
        <v>4156.7</v>
      </c>
    </row>
    <row r="590" spans="1:19">
      <c r="B590" s="5">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5">
        <v>2004</v>
      </c>
      <c r="C591" s="32">
        <v>3595.58</v>
      </c>
      <c r="D591" s="32">
        <v>3248.57</v>
      </c>
      <c r="E591" s="32">
        <v>3248.57</v>
      </c>
      <c r="F591" s="32">
        <v>3248.57</v>
      </c>
      <c r="G591" s="32">
        <v>3248.57</v>
      </c>
      <c r="H591" s="32">
        <v>3248.57</v>
      </c>
      <c r="I591" s="32">
        <v>3248.57</v>
      </c>
      <c r="J591" s="32">
        <v>3248.57</v>
      </c>
      <c r="K591" s="32">
        <v>3248.57</v>
      </c>
      <c r="L591" s="32">
        <v>3248.57</v>
      </c>
      <c r="M591" s="32">
        <v>3248.57</v>
      </c>
      <c r="N591" s="32">
        <v>3248.57</v>
      </c>
      <c r="O591" s="32">
        <v>3248.57</v>
      </c>
      <c r="P591" s="32">
        <v>3248.57</v>
      </c>
      <c r="Q591" s="32">
        <v>3248.57</v>
      </c>
      <c r="R591" s="32">
        <v>3248.57</v>
      </c>
      <c r="S591" s="32">
        <v>3248.57</v>
      </c>
    </row>
    <row r="592" spans="1:19">
      <c r="B592" s="5">
        <v>2003</v>
      </c>
      <c r="C592" s="32">
        <v>6877.16</v>
      </c>
      <c r="D592" s="32"/>
      <c r="E592" s="32">
        <v>5017</v>
      </c>
      <c r="F592" s="32">
        <v>5017</v>
      </c>
      <c r="G592" s="32">
        <v>5017</v>
      </c>
      <c r="H592" s="32">
        <v>5017</v>
      </c>
      <c r="I592" s="32">
        <v>5017</v>
      </c>
      <c r="J592" s="32">
        <v>5017</v>
      </c>
      <c r="K592" s="32">
        <v>5017</v>
      </c>
      <c r="L592" s="32">
        <v>5017</v>
      </c>
      <c r="M592" s="32">
        <v>5017</v>
      </c>
      <c r="N592" s="32">
        <v>5017</v>
      </c>
      <c r="O592" s="32">
        <v>5017</v>
      </c>
      <c r="P592" s="32">
        <v>5017</v>
      </c>
      <c r="Q592" s="32">
        <v>5017</v>
      </c>
      <c r="R592" s="32">
        <v>5017</v>
      </c>
      <c r="S592" s="32">
        <v>5017</v>
      </c>
    </row>
    <row r="593" spans="2:19">
      <c r="B593" s="5">
        <v>2002</v>
      </c>
      <c r="C593" s="32">
        <v>3038.7</v>
      </c>
      <c r="D593" s="32">
        <v>3038.7</v>
      </c>
      <c r="E593" s="32">
        <v>3038.7</v>
      </c>
      <c r="F593" s="32">
        <v>3038.7</v>
      </c>
      <c r="G593" s="32">
        <v>3038.7</v>
      </c>
      <c r="H593" s="32">
        <v>3038.7</v>
      </c>
      <c r="I593" s="32">
        <v>3038.7</v>
      </c>
      <c r="J593" s="32">
        <v>3038.7</v>
      </c>
      <c r="K593" s="32">
        <v>3038.7</v>
      </c>
      <c r="L593" s="32">
        <v>3038.7</v>
      </c>
      <c r="M593" s="32">
        <v>3038.7</v>
      </c>
      <c r="N593" s="32">
        <v>3038.7</v>
      </c>
      <c r="O593" s="32">
        <v>3038.7</v>
      </c>
      <c r="P593" s="32">
        <v>3038.7</v>
      </c>
      <c r="Q593" s="32">
        <v>3038.7</v>
      </c>
      <c r="R593" s="32">
        <v>3038.7</v>
      </c>
      <c r="S593" s="32">
        <v>3038.7</v>
      </c>
    </row>
    <row r="594" spans="2:19">
      <c r="B594" s="5">
        <v>2001</v>
      </c>
      <c r="C594" s="32">
        <v>5078.18</v>
      </c>
      <c r="D594" s="32">
        <v>2263.89</v>
      </c>
      <c r="E594" s="32">
        <v>2263.89</v>
      </c>
      <c r="F594" s="32">
        <v>2263.89</v>
      </c>
      <c r="G594" s="32">
        <v>2263.89</v>
      </c>
      <c r="H594" s="32">
        <v>2263.89</v>
      </c>
      <c r="I594" s="32">
        <v>2263.89</v>
      </c>
      <c r="J594" s="32">
        <v>2263.89</v>
      </c>
      <c r="K594" s="32">
        <v>2263.89</v>
      </c>
      <c r="L594" s="32">
        <v>2263.89</v>
      </c>
      <c r="M594" s="32">
        <v>2263.89</v>
      </c>
      <c r="N594" s="32">
        <v>556.17999999999995</v>
      </c>
      <c r="O594" s="32">
        <v>556.17999999999995</v>
      </c>
      <c r="P594" s="32">
        <v>556.17999999999995</v>
      </c>
      <c r="Q594" s="32">
        <v>556.17999999999995</v>
      </c>
      <c r="R594" s="32">
        <v>556.17999999999995</v>
      </c>
      <c r="S594" s="32">
        <v>556.17999999999995</v>
      </c>
    </row>
    <row r="595" spans="2:19">
      <c r="B595" s="5">
        <v>2000</v>
      </c>
      <c r="C595" s="32">
        <v>6308.8</v>
      </c>
      <c r="D595" s="32">
        <v>3875.59</v>
      </c>
      <c r="E595" s="32">
        <v>3875.59</v>
      </c>
      <c r="F595" s="32">
        <v>3875.59</v>
      </c>
      <c r="G595" s="32">
        <v>3875.59</v>
      </c>
      <c r="H595" s="32">
        <v>3875.59</v>
      </c>
      <c r="I595" s="32">
        <v>3875.59</v>
      </c>
      <c r="J595" s="32">
        <v>3875.59</v>
      </c>
      <c r="K595" s="32">
        <v>3875.59</v>
      </c>
      <c r="L595" s="32">
        <v>3875.59</v>
      </c>
      <c r="M595" s="32">
        <v>3875.59</v>
      </c>
      <c r="N595" s="32">
        <v>0</v>
      </c>
      <c r="O595" s="32">
        <v>0</v>
      </c>
      <c r="P595" s="32">
        <v>0</v>
      </c>
      <c r="Q595" s="32">
        <v>0</v>
      </c>
      <c r="R595" s="32">
        <v>0</v>
      </c>
      <c r="S595" s="32">
        <v>0</v>
      </c>
    </row>
    <row r="596" spans="2:19">
      <c r="B596" s="5">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5">
        <v>1998</v>
      </c>
      <c r="C597" s="32">
        <v>3035.46</v>
      </c>
      <c r="D597" s="32">
        <v>3035.46</v>
      </c>
      <c r="E597" s="32">
        <v>3035.46</v>
      </c>
      <c r="F597" s="32">
        <v>3035.46</v>
      </c>
      <c r="G597" s="32">
        <v>3035.46</v>
      </c>
      <c r="H597" s="32">
        <v>3035.46</v>
      </c>
      <c r="I597" s="32">
        <v>3035.46</v>
      </c>
      <c r="J597" s="32">
        <v>3035.46</v>
      </c>
      <c r="K597" s="32">
        <v>3035.46</v>
      </c>
      <c r="L597" s="32">
        <v>3035.46</v>
      </c>
      <c r="M597" s="32">
        <v>3035.46</v>
      </c>
      <c r="N597" s="32">
        <v>3035.46</v>
      </c>
      <c r="O597" s="32">
        <v>3035.46</v>
      </c>
      <c r="P597" s="32">
        <v>3035.46</v>
      </c>
      <c r="Q597" s="32">
        <v>3035.46</v>
      </c>
      <c r="R597" s="32">
        <v>3035.46</v>
      </c>
      <c r="S597" s="32">
        <v>3035.46</v>
      </c>
    </row>
    <row r="598" spans="2:19">
      <c r="B598" s="5">
        <v>1997</v>
      </c>
      <c r="C598" s="32">
        <v>4066.3</v>
      </c>
      <c r="D598" s="32">
        <v>2992.59</v>
      </c>
      <c r="E598" s="32">
        <v>2992.59</v>
      </c>
      <c r="F598" s="32">
        <v>2992.59</v>
      </c>
      <c r="G598" s="32">
        <v>2992.59</v>
      </c>
      <c r="H598" s="32">
        <v>2992.59</v>
      </c>
      <c r="I598" s="32">
        <v>2992.59</v>
      </c>
      <c r="J598" s="32">
        <v>2992.59</v>
      </c>
      <c r="K598" s="32">
        <v>2992.59</v>
      </c>
      <c r="L598" s="32">
        <v>2992.59</v>
      </c>
      <c r="M598" s="32">
        <v>2992.59</v>
      </c>
      <c r="N598" s="32">
        <v>2992.59</v>
      </c>
      <c r="O598" s="32">
        <v>2992.59</v>
      </c>
      <c r="P598" s="32">
        <v>2992.59</v>
      </c>
      <c r="Q598" s="32">
        <v>2992.59</v>
      </c>
      <c r="R598" s="32">
        <v>2992.59</v>
      </c>
      <c r="S598" s="32">
        <v>2992.59</v>
      </c>
    </row>
    <row r="599" spans="2:19">
      <c r="B599" s="5">
        <v>1996</v>
      </c>
      <c r="C599" s="32">
        <v>8747.91</v>
      </c>
      <c r="D599" s="32">
        <v>8747.91</v>
      </c>
      <c r="E599" s="32">
        <v>8747.91</v>
      </c>
      <c r="F599" s="32">
        <v>8747.91</v>
      </c>
      <c r="G599" s="32">
        <v>8747.91</v>
      </c>
      <c r="H599" s="32">
        <v>8747.91</v>
      </c>
      <c r="I599" s="32">
        <v>8747.91</v>
      </c>
      <c r="J599" s="32">
        <v>8747.91</v>
      </c>
      <c r="K599" s="32">
        <v>8747.91</v>
      </c>
      <c r="L599" s="32">
        <v>8747.91</v>
      </c>
      <c r="M599" s="32">
        <v>8747.91</v>
      </c>
      <c r="N599" s="32">
        <v>8747.91</v>
      </c>
      <c r="O599" s="32">
        <v>8747.91</v>
      </c>
      <c r="P599" s="32">
        <v>8747.91</v>
      </c>
      <c r="Q599" s="32">
        <v>8747.91</v>
      </c>
      <c r="R599" s="32">
        <v>8747.91</v>
      </c>
      <c r="S599" s="32">
        <v>8747.91</v>
      </c>
    </row>
    <row r="600" spans="2:19">
      <c r="B600" s="5">
        <v>1995</v>
      </c>
      <c r="C600" s="32">
        <v>2388.7600000000002</v>
      </c>
      <c r="D600" s="32">
        <v>587.99</v>
      </c>
      <c r="E600" s="32">
        <v>587.99</v>
      </c>
      <c r="F600" s="32">
        <v>587.99</v>
      </c>
      <c r="G600" s="32">
        <v>587.99</v>
      </c>
      <c r="H600" s="32">
        <v>587.99</v>
      </c>
      <c r="I600" s="32">
        <v>587.99</v>
      </c>
      <c r="J600" s="32">
        <v>587.99</v>
      </c>
      <c r="K600" s="32">
        <v>587.99</v>
      </c>
      <c r="L600" s="32">
        <v>587.99</v>
      </c>
      <c r="M600" s="32">
        <v>587.99</v>
      </c>
      <c r="N600" s="32">
        <v>587.99</v>
      </c>
      <c r="O600" s="32">
        <v>587.99</v>
      </c>
      <c r="P600" s="32">
        <v>587.99</v>
      </c>
      <c r="Q600" s="32">
        <v>587.99</v>
      </c>
      <c r="R600" s="32">
        <v>587.99</v>
      </c>
      <c r="S600" s="32">
        <v>587.99</v>
      </c>
    </row>
    <row r="601" spans="2:19">
      <c r="B601" s="5">
        <v>1994</v>
      </c>
      <c r="C601" s="32">
        <v>4825.57</v>
      </c>
      <c r="D601" s="32">
        <v>1960.8</v>
      </c>
      <c r="E601" s="32">
        <v>1960.8</v>
      </c>
      <c r="F601" s="32">
        <v>1960.8</v>
      </c>
      <c r="G601" s="32">
        <v>1960.8</v>
      </c>
      <c r="H601" s="32">
        <v>1960.8</v>
      </c>
      <c r="I601" s="32">
        <v>1960.8</v>
      </c>
      <c r="J601" s="32">
        <v>1960.8</v>
      </c>
      <c r="K601" s="32">
        <v>1960.8</v>
      </c>
      <c r="L601" s="32">
        <v>1960.8</v>
      </c>
      <c r="M601" s="32">
        <v>1960.8</v>
      </c>
      <c r="N601" s="32">
        <v>1960.8</v>
      </c>
      <c r="O601" s="32">
        <v>1960.8</v>
      </c>
      <c r="P601" s="32">
        <v>1960.8</v>
      </c>
      <c r="Q601" s="32">
        <v>1960.8</v>
      </c>
      <c r="R601" s="32">
        <v>1960.8</v>
      </c>
      <c r="S601" s="32">
        <v>1960.8</v>
      </c>
    </row>
    <row r="602" spans="2:19">
      <c r="B602" s="5">
        <v>1993</v>
      </c>
      <c r="C602" s="32">
        <v>1852.41</v>
      </c>
      <c r="D602" s="32">
        <v>1028.26</v>
      </c>
      <c r="E602" s="32">
        <v>1028.26</v>
      </c>
      <c r="F602" s="32">
        <v>1028.26</v>
      </c>
      <c r="G602" s="32">
        <v>1028.26</v>
      </c>
      <c r="H602" s="32">
        <v>1028.26</v>
      </c>
      <c r="I602" s="32">
        <v>1028.26</v>
      </c>
      <c r="J602" s="32">
        <v>1028.26</v>
      </c>
      <c r="K602" s="32">
        <v>1028.26</v>
      </c>
      <c r="L602" s="32">
        <v>1028.26</v>
      </c>
      <c r="M602" s="32">
        <v>1028.26</v>
      </c>
      <c r="N602" s="32">
        <v>1028.26</v>
      </c>
      <c r="O602" s="32">
        <v>1028.26</v>
      </c>
      <c r="P602" s="32">
        <v>1028.26</v>
      </c>
      <c r="Q602" s="32">
        <v>1028.26</v>
      </c>
      <c r="R602" s="32">
        <v>1028.26</v>
      </c>
      <c r="S602" s="32">
        <v>1028.26</v>
      </c>
    </row>
    <row r="603" spans="2:19">
      <c r="B603" s="5">
        <v>1992</v>
      </c>
      <c r="C603" s="32">
        <v>2469.0300000000002</v>
      </c>
      <c r="D603" s="32">
        <v>1490.61</v>
      </c>
      <c r="E603" s="32">
        <v>1490.61</v>
      </c>
      <c r="F603" s="32">
        <v>1490.61</v>
      </c>
      <c r="G603" s="32">
        <v>1490.61</v>
      </c>
      <c r="H603" s="32">
        <v>1490.61</v>
      </c>
      <c r="I603" s="32">
        <v>1490.61</v>
      </c>
      <c r="J603" s="32">
        <v>1490.61</v>
      </c>
      <c r="K603" s="32">
        <v>1490.61</v>
      </c>
      <c r="L603" s="32">
        <v>1490.61</v>
      </c>
      <c r="M603" s="32">
        <v>1490.61</v>
      </c>
      <c r="N603" s="32">
        <v>1490.61</v>
      </c>
      <c r="O603" s="32">
        <v>1490.61</v>
      </c>
      <c r="P603" s="32">
        <v>1490.61</v>
      </c>
      <c r="Q603" s="32">
        <v>1490.61</v>
      </c>
      <c r="R603" s="32">
        <v>1490.61</v>
      </c>
      <c r="S603" s="32">
        <v>1490.61</v>
      </c>
    </row>
    <row r="604" spans="2:19">
      <c r="B604" s="5">
        <v>1991</v>
      </c>
      <c r="C604" s="32">
        <v>1477.12</v>
      </c>
      <c r="D604" s="32">
        <v>1477.12</v>
      </c>
      <c r="E604" s="32">
        <v>1477.12</v>
      </c>
      <c r="F604" s="32">
        <v>1477.12</v>
      </c>
      <c r="G604" s="32">
        <v>1477.12</v>
      </c>
      <c r="H604" s="32">
        <v>1477.12</v>
      </c>
      <c r="I604" s="32">
        <v>1477.12</v>
      </c>
      <c r="J604" s="32">
        <v>1477.12</v>
      </c>
      <c r="K604" s="32">
        <v>1477.12</v>
      </c>
      <c r="L604" s="32">
        <v>1477.12</v>
      </c>
      <c r="M604" s="32">
        <v>1477.12</v>
      </c>
      <c r="N604" s="32">
        <v>1477.12</v>
      </c>
      <c r="O604" s="32">
        <v>1477.12</v>
      </c>
      <c r="P604" s="32">
        <v>1477.12</v>
      </c>
      <c r="Q604" s="32">
        <v>1477.12</v>
      </c>
      <c r="R604" s="32">
        <v>1477.12</v>
      </c>
      <c r="S604" s="32">
        <v>1477.12</v>
      </c>
    </row>
    <row r="605" spans="2:19">
      <c r="B605" s="5">
        <v>1990</v>
      </c>
      <c r="C605" s="32">
        <v>4665.54</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5">
        <v>1989</v>
      </c>
      <c r="C606" s="32">
        <v>5255.06</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5">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5">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5">
        <v>1986</v>
      </c>
      <c r="C609" s="32">
        <v>775.12</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5">
        <v>1985</v>
      </c>
      <c r="C610" s="32">
        <v>2176.06</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5">
        <v>1984</v>
      </c>
      <c r="C611" s="32">
        <v>1453.09</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5">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5">
        <v>1982</v>
      </c>
      <c r="C613" s="32">
        <v>969.92</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5">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5">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5">
        <v>1979</v>
      </c>
      <c r="C616" s="32">
        <v>577.25</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5">
        <v>1978</v>
      </c>
      <c r="C617" s="32">
        <v>4635.37</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5">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5">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5">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5">
        <v>1974</v>
      </c>
      <c r="C621" s="32">
        <v>2678.15</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5">
        <v>1973</v>
      </c>
      <c r="C622" s="32">
        <v>1015.43</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5">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5">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5">
        <v>1970</v>
      </c>
      <c r="C625" s="32">
        <v>3235.96</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5">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5">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5">
        <v>1967</v>
      </c>
      <c r="C628" s="32">
        <v>4109.25</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5">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5">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5">
        <v>1964</v>
      </c>
      <c r="C631" s="32">
        <v>2282.41</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5">
        <v>1963</v>
      </c>
      <c r="C632" s="32">
        <v>1400.94</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5">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5">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5">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5">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5">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5">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5">
        <v>1956</v>
      </c>
      <c r="C639" s="32">
        <v>647.80999999999995</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5">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5">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5">
        <v>1951</v>
      </c>
      <c r="C644" s="32">
        <v>931.06</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5">
        <v>1948</v>
      </c>
      <c r="C647" s="32">
        <v>1278.23</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0" t="s">
        <v>115</v>
      </c>
      <c r="B666" s="6" t="s">
        <v>10</v>
      </c>
      <c r="C666" s="7">
        <f>SUM(C589:C665)</f>
        <v>95700.729999999981</v>
      </c>
      <c r="D666" s="7">
        <f>SUM(D588:D665)</f>
        <v>46820.780000000006</v>
      </c>
      <c r="E666" s="7">
        <f>SUM(E587:E665)</f>
        <v>57195.770000000011</v>
      </c>
      <c r="F666" s="7">
        <f>SUM(F586:F665)</f>
        <v>58974.960000000014</v>
      </c>
      <c r="G666" s="7">
        <f>SUM(G585:G665)</f>
        <v>62784.87</v>
      </c>
      <c r="H666" s="7">
        <f>SUM(H579:H665)</f>
        <v>66846.31</v>
      </c>
      <c r="I666" s="7">
        <f>SUM(I579:I665)</f>
        <v>74700.7</v>
      </c>
      <c r="J666" s="7">
        <f t="shared" ref="J666" si="9">SUM(J579:J665)</f>
        <v>81389.17</v>
      </c>
      <c r="K666" s="7">
        <f>SUM(K579:K665)</f>
        <v>110858.85</v>
      </c>
      <c r="L666" s="7">
        <f t="shared" ref="L666" si="10">SUM(L579:L665)</f>
        <v>118494.88000000002</v>
      </c>
      <c r="M666" s="7">
        <f>SUM(M579:M665)</f>
        <v>121075.50000000003</v>
      </c>
      <c r="N666" s="10">
        <f>SUM(N574:N665)</f>
        <v>88737.3</v>
      </c>
      <c r="O666" s="10">
        <f>SUM(O574:O665)</f>
        <v>90187.5</v>
      </c>
      <c r="P666" s="10">
        <f>SUM(P574:P665)</f>
        <v>102974.64000000001</v>
      </c>
      <c r="Q666" s="10">
        <f>SUM(Q574:Q665)</f>
        <v>113583.43000000001</v>
      </c>
      <c r="R666" s="10">
        <f>SUM(R573:R665)</f>
        <v>138013.99999999997</v>
      </c>
      <c r="S666" s="10">
        <f>SUM(S573:S665)</f>
        <v>142090.68999999997</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5">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5">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5">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5">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5">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5">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5">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5">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5">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5">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5">
        <v>1996</v>
      </c>
      <c r="C694" s="32">
        <v>60260.63</v>
      </c>
      <c r="D694" s="32">
        <v>60260.63</v>
      </c>
      <c r="E694" s="32">
        <v>60260.63</v>
      </c>
      <c r="F694" s="32">
        <v>60260.63</v>
      </c>
      <c r="G694" s="32">
        <v>60260.63</v>
      </c>
      <c r="H694" s="32">
        <v>60260.63</v>
      </c>
      <c r="I694" s="32">
        <v>60260.63</v>
      </c>
      <c r="J694" s="32">
        <v>60260.63</v>
      </c>
      <c r="K694" s="32">
        <v>60260.63</v>
      </c>
      <c r="L694" s="32">
        <v>60260.63</v>
      </c>
      <c r="M694" s="32">
        <v>60260.63</v>
      </c>
      <c r="N694" s="32">
        <v>60260.63</v>
      </c>
      <c r="O694" s="32">
        <v>60260.63</v>
      </c>
      <c r="P694" s="32">
        <v>60260.63</v>
      </c>
      <c r="Q694" s="32">
        <v>60260.63</v>
      </c>
      <c r="R694" s="32">
        <v>60260.63</v>
      </c>
      <c r="S694" s="32">
        <v>60260.63</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5">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5">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5">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5">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5">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5">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5">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0" t="s">
        <v>14</v>
      </c>
      <c r="B761" s="6" t="s">
        <v>10</v>
      </c>
      <c r="C761" s="7">
        <f>SUM(C684:C760)</f>
        <v>60260.63</v>
      </c>
      <c r="D761" s="7">
        <f>SUM(D683:D760)</f>
        <v>60260.63</v>
      </c>
      <c r="E761" s="7">
        <f>SUM(E682:E760)</f>
        <v>60260.63</v>
      </c>
      <c r="F761" s="7">
        <f>SUM(F681:F760)</f>
        <v>60260.63</v>
      </c>
      <c r="G761" s="7">
        <f>SUM(G680:G760)</f>
        <v>60260.63</v>
      </c>
      <c r="H761" s="7">
        <f>SUM(H674:H760)</f>
        <v>60260.63</v>
      </c>
      <c r="I761" s="7">
        <f>SUM(I674:I760)</f>
        <v>60260.63</v>
      </c>
      <c r="J761" s="7">
        <f t="shared" ref="J761" si="11">SUM(J674:J760)</f>
        <v>60260.63</v>
      </c>
      <c r="K761" s="7">
        <f>SUM(K674:K760)</f>
        <v>60260.63</v>
      </c>
      <c r="L761" s="7">
        <f t="shared" ref="L761" si="12">SUM(L674:L760)</f>
        <v>60260.63</v>
      </c>
      <c r="M761" s="7">
        <f>SUM(M674:M760)</f>
        <v>60260.63</v>
      </c>
      <c r="N761" s="10">
        <f>SUM(N669:N760)</f>
        <v>60260.63</v>
      </c>
      <c r="O761" s="10">
        <f>SUM(O669:O760)</f>
        <v>60260.63</v>
      </c>
      <c r="P761" s="10">
        <f>SUM(P669:P760)</f>
        <v>60260.63</v>
      </c>
      <c r="Q761" s="10">
        <f>SUM(Q669:Q760)</f>
        <v>60260.63</v>
      </c>
      <c r="R761" s="10">
        <f>SUM(R668:R760)</f>
        <v>60260.63</v>
      </c>
      <c r="S761" s="10">
        <f>SUM(S668:S760)</f>
        <v>60260.63</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56735.329119999995</v>
      </c>
    </row>
    <row r="764" spans="1:19">
      <c r="A764" s="33"/>
      <c r="B764" s="5">
        <v>2021</v>
      </c>
      <c r="C764" s="31"/>
      <c r="D764" s="31"/>
      <c r="E764" s="31"/>
      <c r="F764" s="31"/>
      <c r="G764" s="31"/>
      <c r="H764" s="31"/>
      <c r="I764" s="31"/>
      <c r="J764" s="31"/>
      <c r="K764" s="31"/>
      <c r="L764" s="31"/>
      <c r="M764" s="31"/>
      <c r="N764" s="31"/>
      <c r="O764" s="31"/>
      <c r="P764" s="31"/>
      <c r="Q764" s="31"/>
      <c r="R764" s="32">
        <v>40553.67</v>
      </c>
      <c r="S764" s="32">
        <v>40553.67</v>
      </c>
    </row>
    <row r="765" spans="1:19">
      <c r="B765" s="5">
        <v>2020</v>
      </c>
      <c r="C765" s="31"/>
      <c r="D765" s="31"/>
      <c r="E765" s="31"/>
      <c r="F765" s="31"/>
      <c r="G765" s="31"/>
      <c r="H765" s="31"/>
      <c r="I765" s="31"/>
      <c r="J765" s="31"/>
      <c r="K765" s="31"/>
      <c r="L765" s="31"/>
      <c r="M765" s="31"/>
      <c r="N765" s="31"/>
      <c r="O765" s="31"/>
      <c r="P765" s="31"/>
      <c r="Q765" s="32">
        <v>34103.78</v>
      </c>
      <c r="R765" s="32">
        <v>34103.78</v>
      </c>
      <c r="S765" s="32">
        <v>34103.78</v>
      </c>
    </row>
    <row r="766" spans="1:19">
      <c r="A766" s="35"/>
      <c r="B766" s="5">
        <v>2019</v>
      </c>
      <c r="C766" s="31"/>
      <c r="D766" s="31"/>
      <c r="E766" s="31"/>
      <c r="F766" s="31"/>
      <c r="G766" s="31"/>
      <c r="H766" s="31"/>
      <c r="I766" s="31"/>
      <c r="J766" s="31"/>
      <c r="K766" s="31"/>
      <c r="L766" s="31"/>
      <c r="M766" s="31"/>
      <c r="N766" s="31"/>
      <c r="O766" s="31"/>
      <c r="P766" s="32">
        <v>11192.56</v>
      </c>
      <c r="Q766" s="32">
        <v>11192.56</v>
      </c>
      <c r="R766" s="32">
        <v>11192.56</v>
      </c>
      <c r="S766" s="32">
        <v>11192.56</v>
      </c>
    </row>
    <row r="767" spans="1:19">
      <c r="A767" s="35"/>
      <c r="B767" s="5">
        <v>2018</v>
      </c>
      <c r="C767" s="31"/>
      <c r="D767" s="31"/>
      <c r="E767" s="31"/>
      <c r="F767" s="31"/>
      <c r="G767" s="31"/>
      <c r="H767" s="31"/>
      <c r="I767" s="31"/>
      <c r="J767" s="31"/>
      <c r="K767" s="31"/>
      <c r="L767" s="31"/>
      <c r="M767" s="31"/>
      <c r="N767" s="31"/>
      <c r="O767" s="32">
        <v>105171.92</v>
      </c>
      <c r="P767" s="32">
        <v>105171.92</v>
      </c>
      <c r="Q767" s="32">
        <v>105171.92</v>
      </c>
      <c r="R767" s="32">
        <v>105171.92</v>
      </c>
      <c r="S767" s="32">
        <v>105171.92</v>
      </c>
    </row>
    <row r="768" spans="1:19">
      <c r="A768" s="35"/>
      <c r="B768" s="5">
        <v>2017</v>
      </c>
      <c r="C768" s="31"/>
      <c r="D768" s="31"/>
      <c r="E768" s="31"/>
      <c r="F768" s="31"/>
      <c r="G768" s="31"/>
      <c r="H768" s="31"/>
      <c r="I768" s="31"/>
      <c r="J768" s="31"/>
      <c r="K768" s="31"/>
      <c r="L768" s="31"/>
      <c r="M768" s="31"/>
      <c r="N768" s="32">
        <v>33110.51</v>
      </c>
      <c r="O768" s="32">
        <v>33110.51</v>
      </c>
      <c r="P768" s="32">
        <v>33110.51</v>
      </c>
      <c r="Q768" s="32">
        <v>33110.51</v>
      </c>
      <c r="R768" s="32">
        <v>33110.51</v>
      </c>
      <c r="S768" s="32">
        <v>33110.51</v>
      </c>
    </row>
    <row r="769" spans="2:19">
      <c r="B769" s="5">
        <v>2016</v>
      </c>
      <c r="C769" s="31"/>
      <c r="D769" s="31"/>
      <c r="E769" s="31"/>
      <c r="F769" s="31"/>
      <c r="G769" s="31"/>
      <c r="H769" s="31"/>
      <c r="I769" s="31"/>
      <c r="J769" s="31"/>
      <c r="K769" s="31"/>
      <c r="L769" s="31"/>
      <c r="M769" s="32">
        <v>113609.33</v>
      </c>
      <c r="N769" s="32">
        <v>38415.870000000003</v>
      </c>
      <c r="O769" s="32">
        <v>38415.870000000003</v>
      </c>
      <c r="P769" s="32">
        <v>38415.870000000003</v>
      </c>
      <c r="Q769" s="32">
        <v>38415.870000000003</v>
      </c>
      <c r="R769" s="32">
        <v>38415.870000000003</v>
      </c>
      <c r="S769" s="32">
        <v>38415.870000000003</v>
      </c>
    </row>
    <row r="770" spans="2:19">
      <c r="B770" s="5">
        <v>2015</v>
      </c>
      <c r="C770" s="31"/>
      <c r="D770" s="31"/>
      <c r="E770" s="31"/>
      <c r="F770" s="31"/>
      <c r="G770" s="31"/>
      <c r="H770" s="31"/>
      <c r="I770" s="31"/>
      <c r="J770" s="31"/>
      <c r="K770" s="31"/>
      <c r="L770" s="32">
        <v>93885</v>
      </c>
      <c r="M770" s="32">
        <v>93885</v>
      </c>
      <c r="N770" s="32">
        <v>30354.04</v>
      </c>
      <c r="O770" s="32">
        <v>30354.04</v>
      </c>
      <c r="P770" s="32">
        <v>30354.04</v>
      </c>
      <c r="Q770" s="32">
        <v>30354.04</v>
      </c>
      <c r="R770" s="32">
        <v>30354.04</v>
      </c>
      <c r="S770" s="32">
        <v>30354.04</v>
      </c>
    </row>
    <row r="771" spans="2:19">
      <c r="B771" s="5">
        <v>2014</v>
      </c>
      <c r="C771" s="31"/>
      <c r="D771" s="31"/>
      <c r="E771" s="31"/>
      <c r="F771" s="31"/>
      <c r="G771" s="31"/>
      <c r="H771" s="31"/>
      <c r="I771" s="31"/>
      <c r="J771" s="31"/>
      <c r="K771" s="32">
        <v>62283.63</v>
      </c>
      <c r="L771" s="32">
        <v>62283.63</v>
      </c>
      <c r="M771" s="32">
        <v>62283.63</v>
      </c>
      <c r="N771" s="32">
        <v>21695.51</v>
      </c>
      <c r="O771" s="32">
        <v>21695.51</v>
      </c>
      <c r="P771" s="32">
        <v>21695.51</v>
      </c>
      <c r="Q771" s="32">
        <v>21695.51</v>
      </c>
      <c r="R771" s="32">
        <v>21695.51</v>
      </c>
      <c r="S771" s="32">
        <v>21695.51</v>
      </c>
    </row>
    <row r="772" spans="2:19">
      <c r="B772" s="5">
        <v>2013</v>
      </c>
      <c r="C772" s="31"/>
      <c r="D772" s="31"/>
      <c r="E772" s="31"/>
      <c r="F772" s="31"/>
      <c r="G772" s="31"/>
      <c r="H772" s="31"/>
      <c r="I772" s="31"/>
      <c r="J772" s="32">
        <v>62183.41</v>
      </c>
      <c r="K772" s="32">
        <v>62183.41</v>
      </c>
      <c r="L772" s="32">
        <v>62183.41</v>
      </c>
      <c r="M772" s="32">
        <v>62183.41</v>
      </c>
      <c r="N772" s="32">
        <v>13855.05</v>
      </c>
      <c r="O772" s="32">
        <v>13855.05</v>
      </c>
      <c r="P772" s="32">
        <v>13855.05</v>
      </c>
      <c r="Q772" s="32">
        <v>13855.05</v>
      </c>
      <c r="R772" s="32">
        <v>13855.05</v>
      </c>
      <c r="S772" s="32">
        <v>13855.05</v>
      </c>
    </row>
    <row r="773" spans="2:19">
      <c r="B773" s="5">
        <v>2012</v>
      </c>
      <c r="C773" s="31"/>
      <c r="D773" s="31"/>
      <c r="E773" s="31"/>
      <c r="F773" s="31"/>
      <c r="G773" s="31"/>
      <c r="H773" s="31"/>
      <c r="I773" s="32">
        <v>50262.2</v>
      </c>
      <c r="J773" s="32">
        <v>50262.2</v>
      </c>
      <c r="K773" s="32">
        <v>50262.2</v>
      </c>
      <c r="L773" s="32">
        <v>50262.2</v>
      </c>
      <c r="M773" s="32">
        <v>50262.2</v>
      </c>
      <c r="N773" s="32">
        <v>7768.69</v>
      </c>
      <c r="O773" s="32">
        <v>7768.69</v>
      </c>
      <c r="P773" s="32">
        <v>7768.69</v>
      </c>
      <c r="Q773" s="32">
        <v>7768.69</v>
      </c>
      <c r="R773" s="32">
        <v>7768.69</v>
      </c>
      <c r="S773" s="32">
        <v>7768.69</v>
      </c>
    </row>
    <row r="774" spans="2:19">
      <c r="B774" s="5">
        <v>2011</v>
      </c>
      <c r="C774" s="31"/>
      <c r="D774" s="31"/>
      <c r="E774" s="31"/>
      <c r="F774" s="31"/>
      <c r="G774" s="31"/>
      <c r="H774" s="32">
        <v>0</v>
      </c>
      <c r="I774" s="32">
        <v>13211.83</v>
      </c>
      <c r="J774" s="32">
        <v>13211.83</v>
      </c>
      <c r="K774" s="32">
        <v>13211.83</v>
      </c>
      <c r="L774" s="32">
        <v>13211.83</v>
      </c>
      <c r="M774" s="32">
        <v>13211.83</v>
      </c>
      <c r="N774" s="32">
        <v>0</v>
      </c>
      <c r="O774" s="32">
        <v>0</v>
      </c>
      <c r="P774" s="32">
        <v>0</v>
      </c>
      <c r="Q774" s="32">
        <v>0</v>
      </c>
      <c r="R774" s="32">
        <v>0</v>
      </c>
      <c r="S774" s="32">
        <v>0</v>
      </c>
    </row>
    <row r="775" spans="2:19">
      <c r="B775" s="5">
        <v>2010</v>
      </c>
      <c r="C775" s="31"/>
      <c r="D775" s="31"/>
      <c r="E775" s="31"/>
      <c r="F775" s="31"/>
      <c r="G775" s="32">
        <v>46472.34</v>
      </c>
      <c r="H775" s="32">
        <v>46472.34</v>
      </c>
      <c r="I775" s="32">
        <v>46472.34</v>
      </c>
      <c r="J775" s="32">
        <v>46472.34</v>
      </c>
      <c r="K775" s="32">
        <v>46472.34</v>
      </c>
      <c r="L775" s="32">
        <v>46472.34</v>
      </c>
      <c r="M775" s="32">
        <v>46472.34</v>
      </c>
      <c r="N775" s="32">
        <v>46472.34</v>
      </c>
      <c r="O775" s="32">
        <v>46472.34</v>
      </c>
      <c r="P775" s="32">
        <v>46472.34</v>
      </c>
      <c r="Q775" s="32">
        <v>46472.34</v>
      </c>
      <c r="R775" s="32">
        <v>46472.34</v>
      </c>
      <c r="S775" s="32">
        <v>46472.34</v>
      </c>
    </row>
    <row r="776" spans="2:19">
      <c r="B776" s="5">
        <v>2009</v>
      </c>
      <c r="C776" s="31"/>
      <c r="D776" s="31"/>
      <c r="E776" s="31"/>
      <c r="F776" s="32">
        <v>37411</v>
      </c>
      <c r="G776" s="32">
        <v>37411</v>
      </c>
      <c r="H776" s="32">
        <v>37411</v>
      </c>
      <c r="I776" s="32">
        <v>37411</v>
      </c>
      <c r="J776" s="32">
        <v>37411</v>
      </c>
      <c r="K776" s="32">
        <v>37411</v>
      </c>
      <c r="L776" s="32">
        <v>37411</v>
      </c>
      <c r="M776" s="32">
        <v>37411</v>
      </c>
      <c r="N776" s="32">
        <v>37411</v>
      </c>
      <c r="O776" s="32">
        <v>37411</v>
      </c>
      <c r="P776" s="32">
        <v>37411</v>
      </c>
      <c r="Q776" s="32">
        <v>37411</v>
      </c>
      <c r="R776" s="32">
        <v>37411</v>
      </c>
      <c r="S776" s="32">
        <v>37411</v>
      </c>
    </row>
    <row r="777" spans="2:19">
      <c r="B777" s="5">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5">
        <v>2007</v>
      </c>
      <c r="C778" s="31"/>
      <c r="D778" s="32">
        <v>11466.15</v>
      </c>
      <c r="E778" s="32">
        <v>11466.15</v>
      </c>
      <c r="F778" s="32">
        <v>11466.15</v>
      </c>
      <c r="G778" s="32">
        <v>11466.15</v>
      </c>
      <c r="H778" s="32">
        <v>11466.15</v>
      </c>
      <c r="I778" s="32">
        <v>11466.15</v>
      </c>
      <c r="J778" s="32">
        <v>11466.15</v>
      </c>
      <c r="K778" s="32">
        <v>11466.15</v>
      </c>
      <c r="L778" s="32">
        <v>11466.15</v>
      </c>
      <c r="M778" s="32">
        <v>11466.15</v>
      </c>
      <c r="N778" s="32">
        <v>11466.15</v>
      </c>
      <c r="O778" s="32">
        <v>11466.15</v>
      </c>
      <c r="P778" s="32">
        <v>11466.15</v>
      </c>
      <c r="Q778" s="32">
        <v>11466.15</v>
      </c>
      <c r="R778" s="32">
        <v>11466.15</v>
      </c>
      <c r="S778" s="32">
        <v>11466.15</v>
      </c>
    </row>
    <row r="779" spans="2:19">
      <c r="B779" s="5">
        <v>2006</v>
      </c>
      <c r="C779" s="32">
        <v>2165</v>
      </c>
      <c r="D779" s="32">
        <v>2165</v>
      </c>
      <c r="E779" s="32">
        <v>2165</v>
      </c>
      <c r="F779" s="32">
        <v>2165</v>
      </c>
      <c r="G779" s="32">
        <v>2165</v>
      </c>
      <c r="H779" s="32">
        <v>2165</v>
      </c>
      <c r="I779" s="32">
        <v>4562.5</v>
      </c>
      <c r="J779" s="32">
        <v>4562.5</v>
      </c>
      <c r="K779" s="32">
        <v>4562.5</v>
      </c>
      <c r="L779" s="32">
        <v>4562.5</v>
      </c>
      <c r="M779" s="32">
        <v>4562.5</v>
      </c>
      <c r="N779" s="32">
        <v>15577.12</v>
      </c>
      <c r="O779" s="32">
        <v>15577.12</v>
      </c>
      <c r="P779" s="32">
        <v>15577.12</v>
      </c>
      <c r="Q779" s="32">
        <v>15577.12</v>
      </c>
      <c r="R779" s="32">
        <v>15577.12</v>
      </c>
      <c r="S779" s="32">
        <v>15577.12</v>
      </c>
    </row>
    <row r="780" spans="2:19">
      <c r="B780" s="5">
        <v>2005</v>
      </c>
      <c r="C780" s="32">
        <v>8695.58</v>
      </c>
      <c r="D780" s="32">
        <v>8695.58</v>
      </c>
      <c r="E780" s="32">
        <v>8695.58</v>
      </c>
      <c r="F780" s="32">
        <v>8695.58</v>
      </c>
      <c r="G780" s="32">
        <v>8695.58</v>
      </c>
      <c r="H780" s="32">
        <v>8695.58</v>
      </c>
      <c r="I780" s="32">
        <v>8695.58</v>
      </c>
      <c r="J780" s="32">
        <v>8695.58</v>
      </c>
      <c r="K780" s="32">
        <v>8695.58</v>
      </c>
      <c r="L780" s="32">
        <v>8695.58</v>
      </c>
      <c r="M780" s="32">
        <v>8695.58</v>
      </c>
      <c r="N780" s="32">
        <v>8695.58</v>
      </c>
      <c r="O780" s="32">
        <v>8695.58</v>
      </c>
      <c r="P780" s="32">
        <v>8695.58</v>
      </c>
      <c r="Q780" s="32">
        <v>8695.58</v>
      </c>
      <c r="R780" s="32">
        <v>8695.58</v>
      </c>
      <c r="S780" s="32">
        <v>8695.58</v>
      </c>
    </row>
    <row r="781" spans="2:19">
      <c r="B781" s="5">
        <v>2004</v>
      </c>
      <c r="C781" s="32">
        <v>26133.57</v>
      </c>
      <c r="D781" s="32">
        <v>26133.57</v>
      </c>
      <c r="E781" s="32">
        <v>26133.57</v>
      </c>
      <c r="F781" s="32">
        <v>26133.57</v>
      </c>
      <c r="G781" s="32">
        <v>26133.57</v>
      </c>
      <c r="H781" s="32">
        <v>26133.57</v>
      </c>
      <c r="I781" s="32">
        <v>26133.57</v>
      </c>
      <c r="J781" s="32">
        <v>26133.57</v>
      </c>
      <c r="K781" s="32">
        <v>26133.57</v>
      </c>
      <c r="L781" s="32">
        <v>26133.57</v>
      </c>
      <c r="M781" s="32">
        <v>26133.57</v>
      </c>
      <c r="N781" s="32">
        <v>26133.57</v>
      </c>
      <c r="O781" s="32">
        <v>26133.57</v>
      </c>
      <c r="P781" s="32">
        <v>26133.57</v>
      </c>
      <c r="Q781" s="32">
        <v>26133.57</v>
      </c>
      <c r="R781" s="32">
        <v>26133.57</v>
      </c>
      <c r="S781" s="32">
        <v>26133.57</v>
      </c>
    </row>
    <row r="782" spans="2:19">
      <c r="B782" s="5">
        <v>2003</v>
      </c>
      <c r="C782" s="32">
        <v>2418.75</v>
      </c>
      <c r="D782" s="32">
        <v>2418.75</v>
      </c>
      <c r="E782" s="32">
        <v>2418.75</v>
      </c>
      <c r="F782" s="32">
        <v>2418.75</v>
      </c>
      <c r="G782" s="32">
        <v>2418.75</v>
      </c>
      <c r="H782" s="32">
        <v>2418.75</v>
      </c>
      <c r="I782" s="32">
        <v>2418.75</v>
      </c>
      <c r="J782" s="32">
        <v>2418.75</v>
      </c>
      <c r="K782" s="32">
        <v>2418.75</v>
      </c>
      <c r="L782" s="32">
        <v>2418.75</v>
      </c>
      <c r="M782" s="32">
        <v>2418.75</v>
      </c>
      <c r="N782" s="32">
        <v>2418.75</v>
      </c>
      <c r="O782" s="32">
        <v>2418.75</v>
      </c>
      <c r="P782" s="32">
        <v>2418.75</v>
      </c>
      <c r="Q782" s="32">
        <v>2418.75</v>
      </c>
      <c r="R782" s="32">
        <v>2418.75</v>
      </c>
      <c r="S782" s="32">
        <v>2418.75</v>
      </c>
    </row>
    <row r="783" spans="2:19">
      <c r="B783" s="5">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5">
        <v>2001</v>
      </c>
      <c r="C784" s="32">
        <v>1707.71</v>
      </c>
      <c r="D784" s="32">
        <v>1707.71</v>
      </c>
      <c r="E784" s="32">
        <v>1707.71</v>
      </c>
      <c r="F784" s="32">
        <v>1707.71</v>
      </c>
      <c r="G784" s="32">
        <v>1707.71</v>
      </c>
      <c r="H784" s="32">
        <v>1707.71</v>
      </c>
      <c r="I784" s="32">
        <v>1707.71</v>
      </c>
      <c r="J784" s="32">
        <v>1707.71</v>
      </c>
      <c r="K784" s="32">
        <v>1707.71</v>
      </c>
      <c r="L784" s="32">
        <v>1707.71</v>
      </c>
      <c r="M784" s="32">
        <v>1707.71</v>
      </c>
      <c r="N784" s="32">
        <v>1707.71</v>
      </c>
      <c r="O784" s="32">
        <v>1707.71</v>
      </c>
      <c r="P784" s="32">
        <v>1707.71</v>
      </c>
      <c r="Q784" s="32">
        <v>1707.71</v>
      </c>
      <c r="R784" s="32">
        <v>1707.71</v>
      </c>
      <c r="S784" s="32">
        <v>1707.71</v>
      </c>
    </row>
    <row r="785" spans="2:19">
      <c r="B785" s="5">
        <v>2000</v>
      </c>
      <c r="C785" s="32">
        <v>3875.59</v>
      </c>
      <c r="D785" s="32">
        <v>3875.59</v>
      </c>
      <c r="E785" s="32">
        <v>3875.59</v>
      </c>
      <c r="F785" s="32">
        <v>3875.59</v>
      </c>
      <c r="G785" s="32">
        <v>3875.59</v>
      </c>
      <c r="H785" s="32">
        <v>3875.59</v>
      </c>
      <c r="I785" s="32">
        <v>3875.59</v>
      </c>
      <c r="J785" s="32">
        <v>3875.59</v>
      </c>
      <c r="K785" s="32">
        <v>3875.59</v>
      </c>
      <c r="L785" s="32">
        <v>3875.59</v>
      </c>
      <c r="M785" s="32">
        <v>3875.59</v>
      </c>
      <c r="N785" s="32">
        <v>3875.59</v>
      </c>
      <c r="O785" s="32">
        <v>3875.59</v>
      </c>
      <c r="P785" s="32">
        <v>3875.59</v>
      </c>
      <c r="Q785" s="32">
        <v>3875.59</v>
      </c>
      <c r="R785" s="32">
        <v>3875.59</v>
      </c>
      <c r="S785" s="32">
        <v>3875.59</v>
      </c>
    </row>
    <row r="786" spans="2:19">
      <c r="B786" s="5">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5">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5">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5">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5">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5">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5">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5">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5">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5">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5">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0" t="s">
        <v>15</v>
      </c>
      <c r="B856" s="6" t="s">
        <v>10</v>
      </c>
      <c r="C856" s="7">
        <f>SUM(C779:C855)</f>
        <v>44996.2</v>
      </c>
      <c r="D856" s="7">
        <f>SUM(D778:D855)</f>
        <v>56462.350000000006</v>
      </c>
      <c r="E856" s="7">
        <f>SUM(E777:E855)</f>
        <v>56462.350000000006</v>
      </c>
      <c r="F856" s="7">
        <f>SUM(F776:F855)</f>
        <v>93873.35</v>
      </c>
      <c r="G856" s="7">
        <f>SUM(G775:G855)</f>
        <v>140345.68999999997</v>
      </c>
      <c r="H856" s="7">
        <f>SUM(H769:H855)</f>
        <v>140345.68999999997</v>
      </c>
      <c r="I856" s="7">
        <f>SUM(I769:I855)</f>
        <v>206217.21999999997</v>
      </c>
      <c r="J856" s="7">
        <f t="shared" ref="J856" si="13">SUM(J769:J855)</f>
        <v>268400.63</v>
      </c>
      <c r="K856" s="7">
        <f>SUM(K769:K855)</f>
        <v>330684.26000000007</v>
      </c>
      <c r="L856" s="7">
        <f t="shared" ref="L856" si="14">SUM(L769:L855)</f>
        <v>424569.26000000013</v>
      </c>
      <c r="M856" s="7">
        <f>SUM(M769:M855)</f>
        <v>538178.59</v>
      </c>
      <c r="N856" s="10">
        <f>SUM(N764:N855)</f>
        <v>298957.48000000004</v>
      </c>
      <c r="O856" s="10">
        <f>SUM(O764:O855)</f>
        <v>404129.40000000008</v>
      </c>
      <c r="P856" s="10">
        <f>SUM(P764:P855)</f>
        <v>415321.96000000008</v>
      </c>
      <c r="Q856" s="10">
        <f>SUM(Q764:Q855)</f>
        <v>449425.74000000011</v>
      </c>
      <c r="R856" s="10">
        <f>SUM(R763:R855)</f>
        <v>489979.41000000003</v>
      </c>
      <c r="S856" s="10">
        <f>SUM(S763:S855)</f>
        <v>546714.73911999993</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63125.325350000006</v>
      </c>
    </row>
    <row r="859" spans="1:19">
      <c r="A859" s="33"/>
      <c r="B859" s="5">
        <v>2021</v>
      </c>
      <c r="C859" s="31"/>
      <c r="D859" s="31"/>
      <c r="E859" s="31"/>
      <c r="F859" s="31"/>
      <c r="G859" s="31"/>
      <c r="H859" s="31"/>
      <c r="I859" s="31"/>
      <c r="J859" s="31"/>
      <c r="K859" s="31"/>
      <c r="L859" s="31"/>
      <c r="M859" s="31"/>
      <c r="N859" s="31"/>
      <c r="O859" s="31"/>
      <c r="P859" s="31"/>
      <c r="Q859" s="31"/>
      <c r="R859" s="32">
        <v>49665.82</v>
      </c>
      <c r="S859" s="32">
        <v>49665.82</v>
      </c>
    </row>
    <row r="860" spans="1:19">
      <c r="B860" s="5">
        <v>2020</v>
      </c>
      <c r="C860" s="31"/>
      <c r="D860" s="31"/>
      <c r="E860" s="31"/>
      <c r="F860" s="31"/>
      <c r="G860" s="31"/>
      <c r="H860" s="31"/>
      <c r="I860" s="31"/>
      <c r="J860" s="31"/>
      <c r="K860" s="31"/>
      <c r="L860" s="31"/>
      <c r="M860" s="31"/>
      <c r="N860" s="31"/>
      <c r="O860" s="31"/>
      <c r="P860" s="31"/>
      <c r="Q860" s="32">
        <v>211972.13</v>
      </c>
      <c r="R860" s="32">
        <v>211972.13</v>
      </c>
      <c r="S860" s="32">
        <v>211972.13</v>
      </c>
    </row>
    <row r="861" spans="1:19">
      <c r="A861" s="35"/>
      <c r="B861" s="5">
        <v>2019</v>
      </c>
      <c r="C861" s="31"/>
      <c r="D861" s="31"/>
      <c r="E861" s="31"/>
      <c r="F861" s="31"/>
      <c r="G861" s="31"/>
      <c r="H861" s="31"/>
      <c r="I861" s="31"/>
      <c r="J861" s="31"/>
      <c r="K861" s="31"/>
      <c r="L861" s="31"/>
      <c r="M861" s="31"/>
      <c r="N861" s="31"/>
      <c r="O861" s="31"/>
      <c r="P861" s="32">
        <v>115289.22</v>
      </c>
      <c r="Q861" s="32">
        <v>115289.22</v>
      </c>
      <c r="R861" s="32">
        <v>115289.22</v>
      </c>
      <c r="S861" s="32">
        <v>115289.22</v>
      </c>
    </row>
    <row r="862" spans="1:19">
      <c r="A862" s="35"/>
      <c r="B862" s="5">
        <v>2018</v>
      </c>
      <c r="C862" s="31"/>
      <c r="D862" s="31"/>
      <c r="E862" s="31"/>
      <c r="F862" s="31"/>
      <c r="G862" s="31"/>
      <c r="H862" s="31"/>
      <c r="I862" s="31"/>
      <c r="J862" s="31"/>
      <c r="K862" s="31"/>
      <c r="L862" s="31"/>
      <c r="M862" s="31"/>
      <c r="N862" s="31"/>
      <c r="O862" s="32">
        <v>61982.16</v>
      </c>
      <c r="P862" s="32">
        <v>61982.16</v>
      </c>
      <c r="Q862" s="32">
        <v>61982.16</v>
      </c>
      <c r="R862" s="32">
        <v>61982.16</v>
      </c>
      <c r="S862" s="32">
        <v>61982.16</v>
      </c>
    </row>
    <row r="863" spans="1:19">
      <c r="A863" s="35"/>
      <c r="B863" s="5">
        <v>2017</v>
      </c>
      <c r="C863" s="31"/>
      <c r="D863" s="31"/>
      <c r="E863" s="31"/>
      <c r="F863" s="31"/>
      <c r="G863" s="31"/>
      <c r="H863" s="31"/>
      <c r="I863" s="31"/>
      <c r="J863" s="31"/>
      <c r="K863" s="31"/>
      <c r="L863" s="31"/>
      <c r="M863" s="31"/>
      <c r="N863" s="32">
        <v>177503.67</v>
      </c>
      <c r="O863" s="32">
        <v>177503.67</v>
      </c>
      <c r="P863" s="32">
        <v>177503.67</v>
      </c>
      <c r="Q863" s="32">
        <v>177503.67</v>
      </c>
      <c r="R863" s="32">
        <v>177503.67</v>
      </c>
      <c r="S863" s="32">
        <v>177503.67</v>
      </c>
    </row>
    <row r="864" spans="1:19">
      <c r="B864" s="5">
        <v>2016</v>
      </c>
      <c r="C864" s="31"/>
      <c r="D864" s="31"/>
      <c r="E864" s="31"/>
      <c r="F864" s="31"/>
      <c r="G864" s="31"/>
      <c r="H864" s="31"/>
      <c r="I864" s="31"/>
      <c r="J864" s="31"/>
      <c r="K864" s="31"/>
      <c r="L864" s="31"/>
      <c r="M864" s="32">
        <v>75831.12</v>
      </c>
      <c r="N864" s="32">
        <v>34567.57</v>
      </c>
      <c r="O864" s="32">
        <v>34567.57</v>
      </c>
      <c r="P864" s="32">
        <v>34567.57</v>
      </c>
      <c r="Q864" s="32">
        <v>34567.57</v>
      </c>
      <c r="R864" s="32">
        <v>34567.57</v>
      </c>
      <c r="S864" s="32">
        <v>34567.57</v>
      </c>
    </row>
    <row r="865" spans="2:19">
      <c r="B865" s="5">
        <v>2015</v>
      </c>
      <c r="C865" s="31"/>
      <c r="D865" s="31"/>
      <c r="E865" s="31"/>
      <c r="F865" s="31"/>
      <c r="G865" s="31"/>
      <c r="H865" s="31"/>
      <c r="I865" s="31"/>
      <c r="J865" s="31"/>
      <c r="K865" s="31"/>
      <c r="L865" s="32">
        <v>74078.649999999994</v>
      </c>
      <c r="M865" s="32">
        <v>74078.649999999994</v>
      </c>
      <c r="N865" s="32">
        <v>355131.01</v>
      </c>
      <c r="O865" s="32">
        <v>355131.01</v>
      </c>
      <c r="P865" s="32">
        <v>355131.01</v>
      </c>
      <c r="Q865" s="32">
        <v>355131.01</v>
      </c>
      <c r="R865" s="32">
        <v>355131.01</v>
      </c>
      <c r="S865" s="32">
        <v>355131.01</v>
      </c>
    </row>
    <row r="866" spans="2:19">
      <c r="B866" s="5">
        <v>2014</v>
      </c>
      <c r="C866" s="31"/>
      <c r="D866" s="31"/>
      <c r="E866" s="31"/>
      <c r="F866" s="31"/>
      <c r="G866" s="31"/>
      <c r="H866" s="31"/>
      <c r="I866" s="31"/>
      <c r="J866" s="31"/>
      <c r="K866" s="32">
        <v>220579.97</v>
      </c>
      <c r="L866" s="32">
        <v>220579.97</v>
      </c>
      <c r="M866" s="32">
        <v>220579.97</v>
      </c>
      <c r="N866" s="32">
        <v>77663.27</v>
      </c>
      <c r="O866" s="32">
        <v>77663.27</v>
      </c>
      <c r="P866" s="32">
        <v>77663.27</v>
      </c>
      <c r="Q866" s="32">
        <v>77663.27</v>
      </c>
      <c r="R866" s="32">
        <v>77663.27</v>
      </c>
      <c r="S866" s="32">
        <v>77663.27</v>
      </c>
    </row>
    <row r="867" spans="2:19">
      <c r="B867" s="5">
        <v>2013</v>
      </c>
      <c r="C867" s="31"/>
      <c r="D867" s="31"/>
      <c r="E867" s="31"/>
      <c r="F867" s="31"/>
      <c r="G867" s="31"/>
      <c r="H867" s="31"/>
      <c r="I867" s="31"/>
      <c r="J867" s="32">
        <v>19949.41</v>
      </c>
      <c r="K867" s="32">
        <v>19949.41</v>
      </c>
      <c r="L867" s="32">
        <v>19949.41</v>
      </c>
      <c r="M867" s="32">
        <v>19949.41</v>
      </c>
      <c r="N867" s="32">
        <v>3137.32</v>
      </c>
      <c r="O867" s="32">
        <v>3137.32</v>
      </c>
      <c r="P867" s="32">
        <v>3137.32</v>
      </c>
      <c r="Q867" s="32">
        <v>3137.32</v>
      </c>
      <c r="R867" s="32">
        <v>3137.32</v>
      </c>
      <c r="S867" s="32">
        <v>3137.32</v>
      </c>
    </row>
    <row r="868" spans="2:19">
      <c r="B868" s="5">
        <v>2012</v>
      </c>
      <c r="C868" s="31"/>
      <c r="D868" s="31"/>
      <c r="E868" s="31"/>
      <c r="F868" s="31"/>
      <c r="G868" s="31"/>
      <c r="H868" s="31"/>
      <c r="I868" s="32">
        <v>24395.84</v>
      </c>
      <c r="J868" s="32">
        <v>24395.84</v>
      </c>
      <c r="K868" s="32">
        <v>24395.84</v>
      </c>
      <c r="L868" s="32">
        <v>24395.84</v>
      </c>
      <c r="M868" s="32">
        <v>24395.84</v>
      </c>
      <c r="N868" s="32">
        <v>8913.9699999999993</v>
      </c>
      <c r="O868" s="32">
        <v>8913.9699999999993</v>
      </c>
      <c r="P868" s="32">
        <v>8913.9699999999993</v>
      </c>
      <c r="Q868" s="32">
        <v>8913.9699999999993</v>
      </c>
      <c r="R868" s="32">
        <v>8913.9699999999993</v>
      </c>
      <c r="S868" s="32">
        <v>8913.9699999999993</v>
      </c>
    </row>
    <row r="869" spans="2:19">
      <c r="B869" s="5">
        <v>2011</v>
      </c>
      <c r="C869" s="31"/>
      <c r="D869" s="31"/>
      <c r="E869" s="31"/>
      <c r="F869" s="31"/>
      <c r="G869" s="31"/>
      <c r="H869" s="32">
        <v>69123.92</v>
      </c>
      <c r="I869" s="32">
        <v>69123.92</v>
      </c>
      <c r="J869" s="32">
        <v>69123.92</v>
      </c>
      <c r="K869" s="32">
        <v>69123.92</v>
      </c>
      <c r="L869" s="32">
        <v>69123.92</v>
      </c>
      <c r="M869" s="32">
        <v>69123.92</v>
      </c>
      <c r="N869" s="32">
        <v>27894.01</v>
      </c>
      <c r="O869" s="32">
        <v>27894.01</v>
      </c>
      <c r="P869" s="32">
        <v>27894.01</v>
      </c>
      <c r="Q869" s="32">
        <v>27894.01</v>
      </c>
      <c r="R869" s="32">
        <v>27894.01</v>
      </c>
      <c r="S869" s="32">
        <v>27894.01</v>
      </c>
    </row>
    <row r="870" spans="2:19">
      <c r="B870" s="5">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5">
        <v>2009</v>
      </c>
      <c r="C871" s="31"/>
      <c r="D871" s="31"/>
      <c r="E871" s="31"/>
      <c r="F871" s="32">
        <v>17856.560000000001</v>
      </c>
      <c r="G871" s="32">
        <v>17856.560000000001</v>
      </c>
      <c r="H871" s="32">
        <v>17856.560000000001</v>
      </c>
      <c r="I871" s="32">
        <v>17856.560000000001</v>
      </c>
      <c r="J871" s="32">
        <v>17856.560000000001</v>
      </c>
      <c r="K871" s="32">
        <v>17856.560000000001</v>
      </c>
      <c r="L871" s="32">
        <v>17856.560000000001</v>
      </c>
      <c r="M871" s="32">
        <v>17856.560000000001</v>
      </c>
      <c r="N871" s="32">
        <v>17856.560000000001</v>
      </c>
      <c r="O871" s="32">
        <v>17856.560000000001</v>
      </c>
      <c r="P871" s="32">
        <v>17856.560000000001</v>
      </c>
      <c r="Q871" s="32">
        <v>17856.560000000001</v>
      </c>
      <c r="R871" s="32">
        <v>17856.560000000001</v>
      </c>
      <c r="S871" s="32">
        <v>17856.560000000001</v>
      </c>
    </row>
    <row r="872" spans="2:19">
      <c r="B872" s="5">
        <v>2008</v>
      </c>
      <c r="C872" s="31"/>
      <c r="D872" s="31"/>
      <c r="E872" s="32">
        <v>66600</v>
      </c>
      <c r="F872" s="32">
        <v>66600</v>
      </c>
      <c r="G872" s="32">
        <v>66600</v>
      </c>
      <c r="H872" s="32">
        <v>66600</v>
      </c>
      <c r="I872" s="32">
        <v>66600</v>
      </c>
      <c r="J872" s="32">
        <v>66600</v>
      </c>
      <c r="K872" s="32">
        <v>66600</v>
      </c>
      <c r="L872" s="32">
        <v>66600</v>
      </c>
      <c r="M872" s="32">
        <v>66600</v>
      </c>
      <c r="N872" s="32">
        <v>25481.16</v>
      </c>
      <c r="O872" s="32">
        <v>25481.16</v>
      </c>
      <c r="P872" s="32">
        <v>25481.16</v>
      </c>
      <c r="Q872" s="32">
        <v>25481.16</v>
      </c>
      <c r="R872" s="32">
        <v>25481.16</v>
      </c>
      <c r="S872" s="32">
        <v>25481.16</v>
      </c>
    </row>
    <row r="873" spans="2:19">
      <c r="B873" s="5">
        <v>2007</v>
      </c>
      <c r="C873" s="31"/>
      <c r="D873" s="32">
        <v>17364</v>
      </c>
      <c r="E873" s="32">
        <v>17364</v>
      </c>
      <c r="F873" s="32">
        <v>17364</v>
      </c>
      <c r="G873" s="32">
        <v>17364</v>
      </c>
      <c r="H873" s="32">
        <v>17364</v>
      </c>
      <c r="I873" s="32">
        <v>17364</v>
      </c>
      <c r="J873" s="32">
        <v>17364</v>
      </c>
      <c r="K873" s="32">
        <v>17364</v>
      </c>
      <c r="L873" s="32">
        <v>17364</v>
      </c>
      <c r="M873" s="32">
        <v>17364</v>
      </c>
      <c r="N873" s="32">
        <v>8382.77</v>
      </c>
      <c r="O873" s="32">
        <v>8382.77</v>
      </c>
      <c r="P873" s="32">
        <v>8382.77</v>
      </c>
      <c r="Q873" s="32">
        <v>8382.77</v>
      </c>
      <c r="R873" s="32">
        <v>8382.77</v>
      </c>
      <c r="S873" s="32">
        <v>8382.77</v>
      </c>
    </row>
    <row r="874" spans="2:19">
      <c r="B874" s="5">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5">
        <v>2005</v>
      </c>
      <c r="C875" s="32">
        <v>147464.62</v>
      </c>
      <c r="D875" s="32">
        <v>147464.62</v>
      </c>
      <c r="E875" s="32">
        <v>147464.62</v>
      </c>
      <c r="F875" s="32">
        <v>147464.62</v>
      </c>
      <c r="G875" s="32">
        <v>147464.62</v>
      </c>
      <c r="H875" s="32">
        <v>147464.62</v>
      </c>
      <c r="I875" s="32">
        <v>147464.62</v>
      </c>
      <c r="J875" s="32">
        <v>147464.62</v>
      </c>
      <c r="K875" s="32">
        <v>147464.62</v>
      </c>
      <c r="L875" s="32">
        <v>147464.62</v>
      </c>
      <c r="M875" s="32">
        <v>147464.62</v>
      </c>
      <c r="N875" s="32">
        <v>41099.660000000003</v>
      </c>
      <c r="O875" s="32">
        <v>41099.660000000003</v>
      </c>
      <c r="P875" s="32">
        <v>41099.660000000003</v>
      </c>
      <c r="Q875" s="32">
        <v>41099.660000000003</v>
      </c>
      <c r="R875" s="32">
        <v>41099.660000000003</v>
      </c>
      <c r="S875" s="32">
        <v>41099.660000000003</v>
      </c>
    </row>
    <row r="876" spans="2:19">
      <c r="B876" s="5">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5">
        <v>2003</v>
      </c>
      <c r="C877" s="32">
        <v>32559.26</v>
      </c>
      <c r="D877" s="32">
        <v>32559.26</v>
      </c>
      <c r="E877" s="32">
        <v>32559.26</v>
      </c>
      <c r="F877" s="32">
        <v>32559.26</v>
      </c>
      <c r="G877" s="32">
        <v>32559.26</v>
      </c>
      <c r="H877" s="32">
        <v>32559.26</v>
      </c>
      <c r="I877" s="32">
        <v>32559.26</v>
      </c>
      <c r="J877" s="32">
        <v>32559.26</v>
      </c>
      <c r="K877" s="32">
        <v>32559.26</v>
      </c>
      <c r="L877" s="32">
        <v>32559.26</v>
      </c>
      <c r="M877" s="32">
        <v>32559.26</v>
      </c>
      <c r="N877" s="32">
        <v>32559.26</v>
      </c>
      <c r="O877" s="32">
        <v>32559.26</v>
      </c>
      <c r="P877" s="32">
        <v>32559.26</v>
      </c>
      <c r="Q877" s="32">
        <v>32559.26</v>
      </c>
      <c r="R877" s="32">
        <v>32559.26</v>
      </c>
      <c r="S877" s="32">
        <v>32559.26</v>
      </c>
    </row>
    <row r="878" spans="2:19">
      <c r="B878" s="5">
        <v>2002</v>
      </c>
      <c r="C878" s="32">
        <v>142139.71</v>
      </c>
      <c r="D878" s="32">
        <v>142139.71</v>
      </c>
      <c r="E878" s="32">
        <v>142139.71</v>
      </c>
      <c r="F878" s="32">
        <v>142139.71</v>
      </c>
      <c r="G878" s="32">
        <v>142139.71</v>
      </c>
      <c r="H878" s="32">
        <v>142139.71</v>
      </c>
      <c r="I878" s="32">
        <v>142139.71</v>
      </c>
      <c r="J878" s="32">
        <v>142139.71</v>
      </c>
      <c r="K878" s="32">
        <v>142139.71</v>
      </c>
      <c r="L878" s="32">
        <v>142139.71</v>
      </c>
      <c r="M878" s="32">
        <v>142139.71</v>
      </c>
      <c r="N878" s="32">
        <v>362162.26</v>
      </c>
      <c r="O878" s="32">
        <v>362162.26</v>
      </c>
      <c r="P878" s="32">
        <v>362162.26</v>
      </c>
      <c r="Q878" s="32">
        <v>362162.26</v>
      </c>
      <c r="R878" s="32">
        <v>362162.26</v>
      </c>
      <c r="S878" s="32">
        <v>362162.26</v>
      </c>
    </row>
    <row r="879" spans="2:19">
      <c r="B879" s="5">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5">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5">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5">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5">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5">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5">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5">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5">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5">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5">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5">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5">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5">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0" t="s">
        <v>16</v>
      </c>
      <c r="B951" s="6" t="s">
        <v>10</v>
      </c>
      <c r="C951" s="7">
        <f>SUM(C874:C950)</f>
        <v>322163.58999999997</v>
      </c>
      <c r="D951" s="7">
        <f>SUM(D873:D950)</f>
        <v>339527.58999999997</v>
      </c>
      <c r="E951" s="7">
        <f>SUM(E872:E950)</f>
        <v>406127.58999999997</v>
      </c>
      <c r="F951" s="7">
        <f>SUM(F871:F950)</f>
        <v>423984.15</v>
      </c>
      <c r="G951" s="7">
        <f>SUM(G870:G950)</f>
        <v>423984.15</v>
      </c>
      <c r="H951" s="7">
        <f>SUM(H864:H950)</f>
        <v>493108.06999999995</v>
      </c>
      <c r="I951" s="7">
        <f>SUM(I864:I950)</f>
        <v>517503.91000000003</v>
      </c>
      <c r="J951" s="7">
        <f t="shared" ref="J951" si="15">SUM(J864:J950)</f>
        <v>537453.31999999995</v>
      </c>
      <c r="K951" s="7">
        <f>SUM(K864:K950)</f>
        <v>758033.29</v>
      </c>
      <c r="L951" s="7">
        <f t="shared" ref="L951" si="16">SUM(L864:L950)</f>
        <v>832111.94</v>
      </c>
      <c r="M951" s="7">
        <f>SUM(M864:M950)</f>
        <v>907943.05999999994</v>
      </c>
      <c r="N951" s="10">
        <f>SUM(N859:N950)</f>
        <v>1172352.4900000002</v>
      </c>
      <c r="O951" s="10">
        <f>SUM(O859:O950)</f>
        <v>1234334.6500000001</v>
      </c>
      <c r="P951" s="10">
        <f>SUM(P859:P950)</f>
        <v>1349623.87</v>
      </c>
      <c r="Q951" s="10">
        <f>SUM(Q859:Q950)</f>
        <v>1561595.9999999998</v>
      </c>
      <c r="R951" s="10">
        <f>SUM(R858:R950)</f>
        <v>1611261.82</v>
      </c>
      <c r="S951" s="10">
        <f>SUM(S858:S950)</f>
        <v>1674387.1453500001</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v>38057.898700000005</v>
      </c>
    </row>
    <row r="954" spans="1:19">
      <c r="A954" s="33"/>
      <c r="B954" s="5">
        <v>2021</v>
      </c>
      <c r="C954" s="31"/>
      <c r="D954" s="31"/>
      <c r="E954" s="31"/>
      <c r="F954" s="31"/>
      <c r="G954" s="31"/>
      <c r="H954" s="31"/>
      <c r="I954" s="31"/>
      <c r="J954" s="31"/>
      <c r="K954" s="31"/>
      <c r="L954" s="31"/>
      <c r="M954" s="31"/>
      <c r="N954" s="31"/>
      <c r="O954" s="31"/>
      <c r="P954" s="31"/>
      <c r="Q954" s="31"/>
      <c r="R954" s="32">
        <v>0</v>
      </c>
      <c r="S954" s="32">
        <v>0</v>
      </c>
    </row>
    <row r="955" spans="1:19">
      <c r="B955" s="5">
        <v>2020</v>
      </c>
      <c r="C955" s="31"/>
      <c r="D955" s="31"/>
      <c r="E955" s="31"/>
      <c r="F955" s="31"/>
      <c r="G955" s="31"/>
      <c r="H955" s="31"/>
      <c r="I955" s="31"/>
      <c r="J955" s="31"/>
      <c r="K955" s="31"/>
      <c r="L955" s="31"/>
      <c r="M955" s="31"/>
      <c r="N955" s="31"/>
      <c r="O955" s="31"/>
      <c r="P955" s="31"/>
      <c r="Q955" s="32">
        <v>21379.01</v>
      </c>
      <c r="R955" s="32">
        <v>21379.01</v>
      </c>
      <c r="S955" s="32">
        <v>21379.01</v>
      </c>
    </row>
    <row r="956" spans="1:19">
      <c r="A956" s="35"/>
      <c r="B956" s="5">
        <v>2019</v>
      </c>
      <c r="C956" s="31"/>
      <c r="D956" s="31"/>
      <c r="E956" s="31"/>
      <c r="F956" s="31"/>
      <c r="G956" s="31"/>
      <c r="H956" s="31"/>
      <c r="I956" s="31"/>
      <c r="J956" s="31"/>
      <c r="K956" s="31"/>
      <c r="L956" s="31"/>
      <c r="M956" s="31"/>
      <c r="N956" s="31"/>
      <c r="O956" s="31"/>
      <c r="P956" s="32">
        <v>27534.29</v>
      </c>
      <c r="Q956" s="32">
        <v>27534.29</v>
      </c>
      <c r="R956" s="32">
        <v>27534.29</v>
      </c>
      <c r="S956" s="32">
        <v>27534.29</v>
      </c>
    </row>
    <row r="957" spans="1:19">
      <c r="A957" s="35"/>
      <c r="B957" s="5">
        <v>2018</v>
      </c>
      <c r="C957" s="31"/>
      <c r="D957" s="31"/>
      <c r="E957" s="31"/>
      <c r="F957" s="31"/>
      <c r="G957" s="31"/>
      <c r="H957" s="31"/>
      <c r="I957" s="31"/>
      <c r="J957" s="31"/>
      <c r="K957" s="31"/>
      <c r="L957" s="31"/>
      <c r="M957" s="31"/>
      <c r="N957" s="31"/>
      <c r="O957" s="32">
        <v>35554.92</v>
      </c>
      <c r="P957" s="32">
        <v>35554.92</v>
      </c>
      <c r="Q957" s="32">
        <v>35554.92</v>
      </c>
      <c r="R957" s="32">
        <v>35554.92</v>
      </c>
      <c r="S957" s="32">
        <v>35554.92</v>
      </c>
    </row>
    <row r="958" spans="1:19">
      <c r="A958" s="35"/>
      <c r="B958" s="5">
        <v>2017</v>
      </c>
      <c r="C958" s="31"/>
      <c r="D958" s="31"/>
      <c r="E958" s="31"/>
      <c r="F958" s="31"/>
      <c r="G958" s="31"/>
      <c r="H958" s="31"/>
      <c r="I958" s="31"/>
      <c r="J958" s="31"/>
      <c r="K958" s="31"/>
      <c r="L958" s="31"/>
      <c r="M958" s="31"/>
      <c r="N958" s="32">
        <v>49511.6</v>
      </c>
      <c r="O958" s="32">
        <v>49511.6</v>
      </c>
      <c r="P958" s="32">
        <v>49511.6</v>
      </c>
      <c r="Q958" s="32">
        <v>49511.6</v>
      </c>
      <c r="R958" s="32">
        <v>49511.6</v>
      </c>
      <c r="S958" s="32">
        <v>49511.6</v>
      </c>
    </row>
    <row r="959" spans="1:19">
      <c r="B959" s="5">
        <v>2016</v>
      </c>
      <c r="C959" s="31"/>
      <c r="D959" s="31"/>
      <c r="E959" s="31"/>
      <c r="F959" s="31"/>
      <c r="G959" s="31"/>
      <c r="H959" s="31"/>
      <c r="I959" s="31"/>
      <c r="J959" s="31"/>
      <c r="K959" s="31"/>
      <c r="L959" s="31"/>
      <c r="M959" s="32">
        <v>100685.07</v>
      </c>
      <c r="N959" s="32">
        <v>38522.11</v>
      </c>
      <c r="O959" s="32">
        <v>38522.11</v>
      </c>
      <c r="P959" s="32">
        <v>38522.11</v>
      </c>
      <c r="Q959" s="32">
        <v>38522.11</v>
      </c>
      <c r="R959" s="32">
        <v>38522.11</v>
      </c>
      <c r="S959" s="32">
        <v>38522.11</v>
      </c>
    </row>
    <row r="960" spans="1:19">
      <c r="B960" s="5">
        <v>2015</v>
      </c>
      <c r="C960" s="31"/>
      <c r="D960" s="31"/>
      <c r="E960" s="31"/>
      <c r="F960" s="31"/>
      <c r="G960" s="31"/>
      <c r="H960" s="31"/>
      <c r="I960" s="31"/>
      <c r="J960" s="31"/>
      <c r="K960" s="31"/>
      <c r="L960" s="32">
        <v>39559.11</v>
      </c>
      <c r="M960" s="32">
        <v>39559.11</v>
      </c>
      <c r="N960" s="32">
        <v>15038.04</v>
      </c>
      <c r="O960" s="32">
        <v>15038.04</v>
      </c>
      <c r="P960" s="32">
        <v>15038.04</v>
      </c>
      <c r="Q960" s="32">
        <v>15038.04</v>
      </c>
      <c r="R960" s="32">
        <v>15038.04</v>
      </c>
      <c r="S960" s="32">
        <v>15038.04</v>
      </c>
    </row>
    <row r="961" spans="2:19">
      <c r="B961" s="5">
        <v>2014</v>
      </c>
      <c r="C961" s="31"/>
      <c r="D961" s="31"/>
      <c r="E961" s="31"/>
      <c r="F961" s="31"/>
      <c r="G961" s="31"/>
      <c r="H961" s="31"/>
      <c r="I961" s="31"/>
      <c r="J961" s="31"/>
      <c r="K961" s="32">
        <v>20259.46</v>
      </c>
      <c r="L961" s="32">
        <v>20259.46</v>
      </c>
      <c r="M961" s="32">
        <v>20259.46</v>
      </c>
      <c r="N961" s="32">
        <v>7751.27</v>
      </c>
      <c r="O961" s="32">
        <v>7751.27</v>
      </c>
      <c r="P961" s="32">
        <v>7751.27</v>
      </c>
      <c r="Q961" s="32">
        <v>7751.27</v>
      </c>
      <c r="R961" s="32">
        <v>7751.27</v>
      </c>
      <c r="S961" s="32">
        <v>7751.27</v>
      </c>
    </row>
    <row r="962" spans="2:19">
      <c r="B962" s="5">
        <v>2013</v>
      </c>
      <c r="C962" s="31"/>
      <c r="D962" s="31"/>
      <c r="E962" s="31"/>
      <c r="F962" s="31"/>
      <c r="G962" s="31"/>
      <c r="H962" s="31"/>
      <c r="I962" s="31"/>
      <c r="J962" s="32">
        <v>15720.97</v>
      </c>
      <c r="K962" s="32">
        <v>15720.97</v>
      </c>
      <c r="L962" s="32">
        <v>15720.97</v>
      </c>
      <c r="M962" s="32">
        <v>15720.97</v>
      </c>
      <c r="N962" s="32">
        <v>6014.84</v>
      </c>
      <c r="O962" s="32">
        <v>6014.84</v>
      </c>
      <c r="P962" s="32">
        <v>6014.84</v>
      </c>
      <c r="Q962" s="32">
        <v>6014.84</v>
      </c>
      <c r="R962" s="32">
        <v>6014.84</v>
      </c>
      <c r="S962" s="32">
        <v>6014.84</v>
      </c>
    </row>
    <row r="963" spans="2:19">
      <c r="B963" s="5">
        <v>2012</v>
      </c>
      <c r="C963" s="31"/>
      <c r="D963" s="31"/>
      <c r="E963" s="31"/>
      <c r="F963" s="31"/>
      <c r="G963" s="31"/>
      <c r="H963" s="31"/>
      <c r="I963" s="32">
        <v>1372.55</v>
      </c>
      <c r="J963" s="32">
        <v>1372.55</v>
      </c>
      <c r="K963" s="32">
        <v>1372.55</v>
      </c>
      <c r="L963" s="32">
        <v>1372.55</v>
      </c>
      <c r="M963" s="32">
        <v>1372.55</v>
      </c>
      <c r="N963" s="32">
        <v>525.14</v>
      </c>
      <c r="O963" s="32">
        <v>525.14</v>
      </c>
      <c r="P963" s="32">
        <v>525.14</v>
      </c>
      <c r="Q963" s="32">
        <v>525.14</v>
      </c>
      <c r="R963" s="32">
        <v>525.14</v>
      </c>
      <c r="S963" s="32">
        <v>525.14</v>
      </c>
    </row>
    <row r="964" spans="2:19">
      <c r="B964" s="5">
        <v>2011</v>
      </c>
      <c r="C964" s="31"/>
      <c r="D964" s="31"/>
      <c r="E964" s="31"/>
      <c r="F964" s="31"/>
      <c r="G964" s="31"/>
      <c r="H964" s="32">
        <v>56461.02</v>
      </c>
      <c r="I964" s="32">
        <v>56461.02</v>
      </c>
      <c r="J964" s="32">
        <v>56461.02</v>
      </c>
      <c r="K964" s="32">
        <v>56461.02</v>
      </c>
      <c r="L964" s="32">
        <v>56461.02</v>
      </c>
      <c r="M964" s="32">
        <v>56461.02</v>
      </c>
      <c r="N964" s="32">
        <v>22366.27</v>
      </c>
      <c r="O964" s="32">
        <v>22366.27</v>
      </c>
      <c r="P964" s="32">
        <v>22366.27</v>
      </c>
      <c r="Q964" s="32">
        <v>22366.27</v>
      </c>
      <c r="R964" s="32">
        <v>22366.27</v>
      </c>
      <c r="S964" s="32">
        <v>22366.27</v>
      </c>
    </row>
    <row r="965" spans="2:19">
      <c r="B965" s="5">
        <v>2010</v>
      </c>
      <c r="C965" s="31"/>
      <c r="D965" s="31"/>
      <c r="E965" s="31"/>
      <c r="F965" s="31"/>
      <c r="G965" s="32">
        <v>56669.66</v>
      </c>
      <c r="H965" s="32">
        <v>56669.66</v>
      </c>
      <c r="I965" s="32">
        <v>56669.66</v>
      </c>
      <c r="J965" s="32">
        <v>56669.66</v>
      </c>
      <c r="K965" s="32">
        <v>56669.66</v>
      </c>
      <c r="L965" s="32">
        <v>56669.66</v>
      </c>
      <c r="M965" s="32">
        <v>56669.66</v>
      </c>
      <c r="N965" s="32">
        <v>14481.44</v>
      </c>
      <c r="O965" s="32">
        <v>14481.44</v>
      </c>
      <c r="P965" s="32">
        <v>14481.44</v>
      </c>
      <c r="Q965" s="32">
        <v>14481.44</v>
      </c>
      <c r="R965" s="32">
        <v>14481.44</v>
      </c>
      <c r="S965" s="32">
        <v>14481.44</v>
      </c>
    </row>
    <row r="966" spans="2:19">
      <c r="B966" s="5">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5">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5">
        <v>2007</v>
      </c>
      <c r="C968" s="31"/>
      <c r="D968" s="32">
        <v>41964</v>
      </c>
      <c r="E968" s="32">
        <v>41964</v>
      </c>
      <c r="F968" s="32">
        <v>41964</v>
      </c>
      <c r="G968" s="32">
        <v>41964</v>
      </c>
      <c r="H968" s="32">
        <v>41964</v>
      </c>
      <c r="I968" s="32">
        <v>41964</v>
      </c>
      <c r="J968" s="32">
        <v>41964</v>
      </c>
      <c r="K968" s="32">
        <v>41964</v>
      </c>
      <c r="L968" s="32">
        <v>41964</v>
      </c>
      <c r="M968" s="32">
        <v>41964</v>
      </c>
      <c r="N968" s="32">
        <v>37942.54</v>
      </c>
      <c r="O968" s="32">
        <v>37942.54</v>
      </c>
      <c r="P968" s="32">
        <v>37942.54</v>
      </c>
      <c r="Q968" s="32">
        <v>37942.54</v>
      </c>
      <c r="R968" s="32">
        <v>37942.54</v>
      </c>
      <c r="S968" s="32">
        <v>37942.54</v>
      </c>
    </row>
    <row r="969" spans="2:19">
      <c r="B969" s="5">
        <v>2006</v>
      </c>
      <c r="C969" s="32">
        <v>12884.49</v>
      </c>
      <c r="D969" s="32">
        <v>12884.49</v>
      </c>
      <c r="E969" s="32">
        <v>12884.49</v>
      </c>
      <c r="F969" s="32">
        <v>12884.49</v>
      </c>
      <c r="G969" s="32">
        <v>12884.49</v>
      </c>
      <c r="H969" s="32">
        <v>12884.49</v>
      </c>
      <c r="I969" s="32">
        <v>12884.49</v>
      </c>
      <c r="J969" s="32">
        <v>12884.49</v>
      </c>
      <c r="K969" s="32">
        <v>12884.49</v>
      </c>
      <c r="L969" s="32">
        <v>12884.49</v>
      </c>
      <c r="M969" s="32">
        <v>12884.49</v>
      </c>
      <c r="N969" s="32">
        <v>12884.49</v>
      </c>
      <c r="O969" s="32">
        <v>12884.49</v>
      </c>
      <c r="P969" s="32">
        <v>12884.49</v>
      </c>
      <c r="Q969" s="32">
        <v>12884.49</v>
      </c>
      <c r="R969" s="32">
        <v>12884.49</v>
      </c>
      <c r="S969" s="32">
        <v>12884.49</v>
      </c>
    </row>
    <row r="970" spans="2:19">
      <c r="B970" s="5">
        <v>2005</v>
      </c>
      <c r="C970" s="32">
        <v>6305.56</v>
      </c>
      <c r="D970" s="32">
        <v>6305.56</v>
      </c>
      <c r="E970" s="32">
        <v>6305.56</v>
      </c>
      <c r="F970" s="32">
        <v>6305.56</v>
      </c>
      <c r="G970" s="32">
        <v>6305.56</v>
      </c>
      <c r="H970" s="32">
        <v>6305.56</v>
      </c>
      <c r="I970" s="32">
        <v>6305.56</v>
      </c>
      <c r="J970" s="32">
        <v>6305.56</v>
      </c>
      <c r="K970" s="32">
        <v>6305.56</v>
      </c>
      <c r="L970" s="32">
        <v>6305.56</v>
      </c>
      <c r="M970" s="32">
        <v>6305.56</v>
      </c>
      <c r="N970" s="32">
        <v>6305.56</v>
      </c>
      <c r="O970" s="32">
        <v>6305.56</v>
      </c>
      <c r="P970" s="32">
        <v>6305.56</v>
      </c>
      <c r="Q970" s="32">
        <v>6305.56</v>
      </c>
      <c r="R970" s="32">
        <v>6305.56</v>
      </c>
      <c r="S970" s="32">
        <v>6305.56</v>
      </c>
    </row>
    <row r="971" spans="2:19">
      <c r="B971" s="5">
        <v>2004</v>
      </c>
      <c r="C971" s="32">
        <v>6571.51</v>
      </c>
      <c r="D971" s="32">
        <v>6571.51</v>
      </c>
      <c r="E971" s="32">
        <v>6571.51</v>
      </c>
      <c r="F971" s="32">
        <v>6571.51</v>
      </c>
      <c r="G971" s="32">
        <v>6571.51</v>
      </c>
      <c r="H971" s="32">
        <v>6571.51</v>
      </c>
      <c r="I971" s="32">
        <v>6571.51</v>
      </c>
      <c r="J971" s="32">
        <v>6571.51</v>
      </c>
      <c r="K971" s="32">
        <v>6571.51</v>
      </c>
      <c r="L971" s="32">
        <v>6571.51</v>
      </c>
      <c r="M971" s="32">
        <v>6571.51</v>
      </c>
      <c r="N971" s="32">
        <v>6571.51</v>
      </c>
      <c r="O971" s="32">
        <v>6571.51</v>
      </c>
      <c r="P971" s="32">
        <v>6571.51</v>
      </c>
      <c r="Q971" s="32">
        <v>6571.51</v>
      </c>
      <c r="R971" s="32">
        <v>6571.51</v>
      </c>
      <c r="S971" s="32">
        <v>6571.51</v>
      </c>
    </row>
    <row r="972" spans="2:19">
      <c r="B972" s="5">
        <v>2003</v>
      </c>
      <c r="C972" s="32">
        <v>4270.59</v>
      </c>
      <c r="D972" s="32">
        <v>4270.59</v>
      </c>
      <c r="E972" s="32">
        <v>4270.59</v>
      </c>
      <c r="F972" s="32">
        <v>4270.59</v>
      </c>
      <c r="G972" s="32">
        <v>4270.59</v>
      </c>
      <c r="H972" s="32">
        <v>4270.59</v>
      </c>
      <c r="I972" s="32">
        <v>4270.59</v>
      </c>
      <c r="J972" s="32">
        <v>4270.59</v>
      </c>
      <c r="K972" s="32">
        <v>4270.59</v>
      </c>
      <c r="L972" s="32">
        <v>4270.59</v>
      </c>
      <c r="M972" s="32">
        <v>4270.59</v>
      </c>
      <c r="N972" s="32">
        <v>4270.59</v>
      </c>
      <c r="O972" s="32">
        <v>4270.59</v>
      </c>
      <c r="P972" s="32">
        <v>4270.59</v>
      </c>
      <c r="Q972" s="32">
        <v>4270.59</v>
      </c>
      <c r="R972" s="32">
        <v>4270.59</v>
      </c>
      <c r="S972" s="32">
        <v>4270.59</v>
      </c>
    </row>
    <row r="973" spans="2:19">
      <c r="B973" s="5">
        <v>2002</v>
      </c>
      <c r="C973" s="32">
        <v>7159.84</v>
      </c>
      <c r="D973" s="32">
        <v>7159.84</v>
      </c>
      <c r="E973" s="32">
        <v>7159.84</v>
      </c>
      <c r="F973" s="32">
        <v>7159.84</v>
      </c>
      <c r="G973" s="32">
        <v>7159.84</v>
      </c>
      <c r="H973" s="32">
        <v>7159.84</v>
      </c>
      <c r="I973" s="32">
        <v>7159.84</v>
      </c>
      <c r="J973" s="32">
        <v>7159.84</v>
      </c>
      <c r="K973" s="32">
        <v>7159.84</v>
      </c>
      <c r="L973" s="32">
        <v>7159.84</v>
      </c>
      <c r="M973" s="32">
        <v>7159.84</v>
      </c>
      <c r="N973" s="32">
        <v>7159.84</v>
      </c>
      <c r="O973" s="32">
        <v>7159.84</v>
      </c>
      <c r="P973" s="32">
        <v>7159.84</v>
      </c>
      <c r="Q973" s="32">
        <v>7159.84</v>
      </c>
      <c r="R973" s="32">
        <v>7159.84</v>
      </c>
      <c r="S973" s="32">
        <v>7159.84</v>
      </c>
    </row>
    <row r="974" spans="2:19">
      <c r="B974" s="5">
        <v>2001</v>
      </c>
      <c r="C974" s="32">
        <v>4161.82</v>
      </c>
      <c r="D974" s="32">
        <v>4161.82</v>
      </c>
      <c r="E974" s="32">
        <v>4161.82</v>
      </c>
      <c r="F974" s="32">
        <v>4161.82</v>
      </c>
      <c r="G974" s="32">
        <v>4161.82</v>
      </c>
      <c r="H974" s="32">
        <v>4161.82</v>
      </c>
      <c r="I974" s="32">
        <v>4161.82</v>
      </c>
      <c r="J974" s="32">
        <v>4161.82</v>
      </c>
      <c r="K974" s="32">
        <v>4161.82</v>
      </c>
      <c r="L974" s="32">
        <v>4161.82</v>
      </c>
      <c r="M974" s="32">
        <v>4161.82</v>
      </c>
      <c r="N974" s="32">
        <v>4161.82</v>
      </c>
      <c r="O974" s="32">
        <v>4161.82</v>
      </c>
      <c r="P974" s="32">
        <v>4161.82</v>
      </c>
      <c r="Q974" s="32">
        <v>4161.82</v>
      </c>
      <c r="R974" s="32">
        <v>4161.82</v>
      </c>
      <c r="S974" s="32">
        <v>4161.82</v>
      </c>
    </row>
    <row r="975" spans="2:19">
      <c r="B975" s="5">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5">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5">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5">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5">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5">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5">
        <v>1994</v>
      </c>
      <c r="C981" s="32">
        <v>2019.58</v>
      </c>
      <c r="D981" s="32">
        <v>2019.58</v>
      </c>
      <c r="E981" s="32">
        <v>2019.58</v>
      </c>
      <c r="F981" s="32">
        <v>2019.58</v>
      </c>
      <c r="G981" s="32">
        <v>2019.58</v>
      </c>
      <c r="H981" s="32">
        <v>2019.58</v>
      </c>
      <c r="I981" s="32">
        <v>2019.58</v>
      </c>
      <c r="J981" s="32">
        <v>2019.58</v>
      </c>
      <c r="K981" s="32">
        <v>2019.58</v>
      </c>
      <c r="L981" s="32">
        <v>2019.58</v>
      </c>
      <c r="M981" s="32">
        <v>2019.58</v>
      </c>
      <c r="N981" s="32">
        <v>2019.58</v>
      </c>
      <c r="O981" s="32">
        <v>2019.58</v>
      </c>
      <c r="P981" s="32">
        <v>2019.58</v>
      </c>
      <c r="Q981" s="32">
        <v>2019.58</v>
      </c>
      <c r="R981" s="32">
        <v>2019.58</v>
      </c>
      <c r="S981" s="32">
        <v>2019.58</v>
      </c>
    </row>
    <row r="982" spans="2:19">
      <c r="B982" s="5">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5">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5">
        <v>1991</v>
      </c>
      <c r="C984" s="32">
        <v>1291.0999999999999</v>
      </c>
      <c r="D984" s="32">
        <v>1291.0999999999999</v>
      </c>
      <c r="E984" s="32">
        <v>1291.0999999999999</v>
      </c>
      <c r="F984" s="32">
        <v>1291.0999999999999</v>
      </c>
      <c r="G984" s="32">
        <v>1291.0999999999999</v>
      </c>
      <c r="H984" s="32">
        <v>1291.0999999999999</v>
      </c>
      <c r="I984" s="32">
        <v>1291.0999999999999</v>
      </c>
      <c r="J984" s="32">
        <v>1291.0999999999999</v>
      </c>
      <c r="K984" s="32">
        <v>1291.0999999999999</v>
      </c>
      <c r="L984" s="32">
        <v>1291.0999999999999</v>
      </c>
      <c r="M984" s="32">
        <v>1291.0999999999999</v>
      </c>
      <c r="N984" s="32">
        <v>1291.0999999999999</v>
      </c>
      <c r="O984" s="32">
        <v>1291.0999999999999</v>
      </c>
      <c r="P984" s="32">
        <v>1291.0999999999999</v>
      </c>
      <c r="Q984" s="32">
        <v>1291.0999999999999</v>
      </c>
      <c r="R984" s="32">
        <v>1291.0999999999999</v>
      </c>
      <c r="S984" s="32">
        <v>1291.0999999999999</v>
      </c>
    </row>
    <row r="985" spans="2:19">
      <c r="B985" s="5">
        <v>1990</v>
      </c>
      <c r="C985" s="32">
        <v>417.65</v>
      </c>
      <c r="D985" s="32">
        <v>417.65</v>
      </c>
      <c r="E985" s="32">
        <v>417.65</v>
      </c>
      <c r="F985" s="32">
        <v>417.65</v>
      </c>
      <c r="G985" s="32">
        <v>417.65</v>
      </c>
      <c r="H985" s="32">
        <v>417.65</v>
      </c>
      <c r="I985" s="32">
        <v>417.65</v>
      </c>
      <c r="J985" s="32">
        <v>417.65</v>
      </c>
      <c r="K985" s="32">
        <v>417.65</v>
      </c>
      <c r="L985" s="32">
        <v>417.65</v>
      </c>
      <c r="M985" s="32">
        <v>417.65</v>
      </c>
      <c r="N985" s="32">
        <v>417.65</v>
      </c>
      <c r="O985" s="32">
        <v>417.65</v>
      </c>
      <c r="P985" s="32">
        <v>417.65</v>
      </c>
      <c r="Q985" s="32">
        <v>417.65</v>
      </c>
      <c r="R985" s="32">
        <v>417.65</v>
      </c>
      <c r="S985" s="32">
        <v>417.65</v>
      </c>
    </row>
    <row r="986" spans="2:19">
      <c r="B986" s="5">
        <v>1989</v>
      </c>
      <c r="C986" s="32">
        <v>5281.75</v>
      </c>
      <c r="D986" s="32">
        <v>5281.75</v>
      </c>
      <c r="E986" s="32">
        <v>5281.75</v>
      </c>
      <c r="F986" s="32">
        <v>5281.75</v>
      </c>
      <c r="G986" s="32">
        <v>5281.75</v>
      </c>
      <c r="H986" s="32">
        <v>5281.75</v>
      </c>
      <c r="I986" s="32">
        <v>5281.75</v>
      </c>
      <c r="J986" s="32">
        <v>5281.75</v>
      </c>
      <c r="K986" s="32">
        <v>5281.75</v>
      </c>
      <c r="L986" s="32">
        <v>5281.75</v>
      </c>
      <c r="M986" s="32">
        <v>5281.75</v>
      </c>
      <c r="N986" s="32">
        <v>5281.75</v>
      </c>
      <c r="O986" s="32">
        <v>5281.75</v>
      </c>
      <c r="P986" s="32">
        <v>5281.75</v>
      </c>
      <c r="Q986" s="32">
        <v>5281.75</v>
      </c>
      <c r="R986" s="32">
        <v>5281.75</v>
      </c>
      <c r="S986" s="32">
        <v>5281.75</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5">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5">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5">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5">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5">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5">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5">
        <v>1951</v>
      </c>
      <c r="C1024" s="32">
        <v>405.91</v>
      </c>
      <c r="D1024" s="32">
        <v>405.91</v>
      </c>
      <c r="E1024" s="32">
        <v>405.91</v>
      </c>
      <c r="F1024" s="32">
        <v>405.91</v>
      </c>
      <c r="G1024" s="32">
        <v>405.91</v>
      </c>
      <c r="H1024" s="32">
        <v>405.91</v>
      </c>
      <c r="I1024" s="32">
        <v>405.91</v>
      </c>
      <c r="J1024" s="32">
        <v>405.91</v>
      </c>
      <c r="K1024" s="32">
        <v>405.91</v>
      </c>
      <c r="L1024" s="32">
        <v>405.91</v>
      </c>
      <c r="M1024" s="32">
        <v>405.91</v>
      </c>
      <c r="N1024" s="32">
        <v>405.91</v>
      </c>
      <c r="O1024" s="32">
        <v>405.91</v>
      </c>
      <c r="P1024" s="32">
        <v>405.91</v>
      </c>
      <c r="Q1024" s="32">
        <v>405.91</v>
      </c>
      <c r="R1024" s="32">
        <v>405.91</v>
      </c>
      <c r="S1024" s="32">
        <v>405.91</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0" t="s">
        <v>17</v>
      </c>
      <c r="B1046" s="6" t="s">
        <v>10</v>
      </c>
      <c r="C1046" s="7">
        <f>SUM(C969:C1045)</f>
        <v>50769.8</v>
      </c>
      <c r="D1046" s="7">
        <f>SUM(D968:D1045)</f>
        <v>92733.8</v>
      </c>
      <c r="E1046" s="7">
        <f>SUM(E967:E1045)</f>
        <v>92733.8</v>
      </c>
      <c r="F1046" s="7">
        <f>SUM(F966:F1045)</f>
        <v>92733.8</v>
      </c>
      <c r="G1046" s="7">
        <f>SUM(G965:G1045)</f>
        <v>149403.46</v>
      </c>
      <c r="H1046" s="7">
        <f>SUM(H959:H1045)</f>
        <v>205864.47999999998</v>
      </c>
      <c r="I1046" s="7">
        <f>SUM(I959:I1045)</f>
        <v>207237.03</v>
      </c>
      <c r="J1046" s="7">
        <f t="shared" ref="J1046" si="17">SUM(J959:J1045)</f>
        <v>222958</v>
      </c>
      <c r="K1046" s="7">
        <f>SUM(K959:K1045)</f>
        <v>243217.46</v>
      </c>
      <c r="L1046" s="7">
        <f t="shared" ref="L1046" si="18">SUM(L959:L1045)</f>
        <v>282776.57</v>
      </c>
      <c r="M1046" s="7">
        <f>SUM(M959:M1045)</f>
        <v>383461.64</v>
      </c>
      <c r="N1046" s="10">
        <f>SUM(N954:N1045)</f>
        <v>242923.05</v>
      </c>
      <c r="O1046" s="10">
        <f>SUM(O954:O1045)</f>
        <v>278477.96999999997</v>
      </c>
      <c r="P1046" s="10">
        <f>SUM(P954:P1045)</f>
        <v>306012.26000000007</v>
      </c>
      <c r="Q1046" s="10">
        <f>SUM(Q954:Q1045)</f>
        <v>327391.27</v>
      </c>
      <c r="R1046" s="10">
        <f>SUM(R953:R1045)</f>
        <v>327391.27</v>
      </c>
      <c r="S1046" s="10">
        <f>SUM(S953:S1045)</f>
        <v>365449.16870000004</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18952.09</v>
      </c>
      <c r="S1049" s="32">
        <v>18952.09</v>
      </c>
    </row>
    <row r="1050" spans="1:19">
      <c r="B1050" s="5">
        <v>2020</v>
      </c>
      <c r="C1050" s="31"/>
      <c r="D1050" s="31"/>
      <c r="E1050" s="31"/>
      <c r="F1050" s="31"/>
      <c r="G1050" s="31"/>
      <c r="H1050" s="31"/>
      <c r="I1050" s="31"/>
      <c r="J1050" s="31"/>
      <c r="K1050" s="31"/>
      <c r="L1050" s="31"/>
      <c r="M1050" s="31"/>
      <c r="N1050" s="31"/>
      <c r="O1050" s="31"/>
      <c r="P1050" s="31"/>
      <c r="Q1050" s="32">
        <v>66742.600000000006</v>
      </c>
      <c r="R1050" s="32">
        <v>66742.600000000006</v>
      </c>
      <c r="S1050" s="32">
        <v>66742.600000000006</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5">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5">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5">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5">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5">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5">
        <v>2012</v>
      </c>
      <c r="C1058" s="31"/>
      <c r="D1058" s="31"/>
      <c r="E1058" s="31"/>
      <c r="F1058" s="31"/>
      <c r="G1058" s="31"/>
      <c r="H1058" s="31"/>
      <c r="I1058" s="32">
        <v>597.70000000000005</v>
      </c>
      <c r="J1058" s="32">
        <v>597.70000000000005</v>
      </c>
      <c r="K1058" s="32">
        <v>597.70000000000005</v>
      </c>
      <c r="L1058" s="32">
        <v>597.70000000000005</v>
      </c>
      <c r="M1058" s="32">
        <v>597.70000000000005</v>
      </c>
      <c r="N1058" s="32">
        <v>0</v>
      </c>
      <c r="O1058" s="32">
        <v>0</v>
      </c>
      <c r="P1058" s="32">
        <v>0</v>
      </c>
      <c r="Q1058" s="32">
        <v>0</v>
      </c>
      <c r="R1058" s="32">
        <v>0</v>
      </c>
      <c r="S1058" s="32">
        <v>0</v>
      </c>
    </row>
    <row r="1059" spans="2:19">
      <c r="B1059" s="5">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5">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5">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5">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5">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5">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5">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5">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5">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5">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5">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5">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5">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5">
        <v>1996</v>
      </c>
      <c r="C1074" s="32">
        <v>9409.34</v>
      </c>
      <c r="D1074" s="32">
        <v>9409.34</v>
      </c>
      <c r="E1074" s="32">
        <v>9409.34</v>
      </c>
      <c r="F1074" s="32">
        <v>9409.34</v>
      </c>
      <c r="G1074" s="32">
        <v>9409.34</v>
      </c>
      <c r="H1074" s="32">
        <v>9409.34</v>
      </c>
      <c r="I1074" s="32">
        <v>9409.34</v>
      </c>
      <c r="J1074" s="32">
        <v>9409.34</v>
      </c>
      <c r="K1074" s="32">
        <v>9409.34</v>
      </c>
      <c r="L1074" s="32">
        <v>9409.34</v>
      </c>
      <c r="M1074" s="32">
        <v>9409.34</v>
      </c>
      <c r="N1074" s="32">
        <v>9409.34</v>
      </c>
      <c r="O1074" s="32">
        <v>9409.34</v>
      </c>
      <c r="P1074" s="32">
        <v>9409.34</v>
      </c>
      <c r="Q1074" s="32">
        <v>9409.34</v>
      </c>
      <c r="R1074" s="32">
        <v>9409.34</v>
      </c>
      <c r="S1074" s="32">
        <v>9409.34</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5">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5">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5">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5">
        <v>1990</v>
      </c>
      <c r="C1080" s="32">
        <v>86.66</v>
      </c>
      <c r="D1080" s="32">
        <v>86.66</v>
      </c>
      <c r="E1080" s="32">
        <v>86.66</v>
      </c>
      <c r="F1080" s="32">
        <v>86.66</v>
      </c>
      <c r="G1080" s="32">
        <v>86.66</v>
      </c>
      <c r="H1080" s="32">
        <v>86.66</v>
      </c>
      <c r="I1080" s="32">
        <v>86.66</v>
      </c>
      <c r="J1080" s="32">
        <v>86.66</v>
      </c>
      <c r="K1080" s="32">
        <v>86.66</v>
      </c>
      <c r="L1080" s="32">
        <v>86.66</v>
      </c>
      <c r="M1080" s="32">
        <v>86.66</v>
      </c>
      <c r="N1080" s="32">
        <v>86.66</v>
      </c>
      <c r="O1080" s="32">
        <v>86.66</v>
      </c>
      <c r="P1080" s="32">
        <v>86.66</v>
      </c>
      <c r="Q1080" s="32">
        <v>86.66</v>
      </c>
      <c r="R1080" s="32">
        <v>86.66</v>
      </c>
      <c r="S1080" s="32">
        <v>86.66</v>
      </c>
    </row>
    <row r="1081" spans="2:19">
      <c r="B1081" s="5">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5">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8" t="s">
        <v>18</v>
      </c>
      <c r="B1141" s="6" t="s">
        <v>10</v>
      </c>
      <c r="C1141" s="7">
        <f>SUM(C1064:C1140)</f>
        <v>9496</v>
      </c>
      <c r="D1141" s="7">
        <f>SUM(D1063:D1140)</f>
        <v>9496</v>
      </c>
      <c r="E1141" s="7">
        <f>SUM(E1062:E1140)</f>
        <v>9496</v>
      </c>
      <c r="F1141" s="7">
        <f>SUM(F1061:F1140)</f>
        <v>9496</v>
      </c>
      <c r="G1141" s="7">
        <f>SUM(G1060:G1140)</f>
        <v>9496</v>
      </c>
      <c r="H1141" s="7">
        <f>SUM(H1054:H1140)</f>
        <v>9496</v>
      </c>
      <c r="I1141" s="7">
        <f>SUM(I1054:I1140)</f>
        <v>10093.700000000001</v>
      </c>
      <c r="J1141" s="7">
        <f t="shared" ref="J1141" si="19">SUM(J1054:J1140)</f>
        <v>10093.700000000001</v>
      </c>
      <c r="K1141" s="7">
        <f>SUM(K1054:K1140)</f>
        <v>10093.700000000001</v>
      </c>
      <c r="L1141" s="7">
        <f t="shared" ref="L1141" si="20">SUM(L1054:L1140)</f>
        <v>10093.700000000001</v>
      </c>
      <c r="M1141" s="7">
        <f>SUM(M1054:M1140)</f>
        <v>10093.700000000001</v>
      </c>
      <c r="N1141" s="10">
        <f>SUM(N1049:N1140)</f>
        <v>9496</v>
      </c>
      <c r="O1141" s="10">
        <f>SUM(O1049:O1140)</f>
        <v>9496</v>
      </c>
      <c r="P1141" s="10">
        <f>SUM(P1049:P1140)</f>
        <v>9496</v>
      </c>
      <c r="Q1141" s="10">
        <f>SUM(Q1049:Q1140)</f>
        <v>76238.600000000006</v>
      </c>
      <c r="R1141" s="10">
        <f>SUM(R1048:R1140)</f>
        <v>95190.69</v>
      </c>
      <c r="S1141" s="10">
        <f>SUM(S1048:S1140)</f>
        <v>95190.69</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5">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5">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5">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5">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5">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5">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5">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5">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5">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5">
        <v>2009</v>
      </c>
      <c r="C1156" s="31"/>
      <c r="D1156" s="31"/>
      <c r="E1156" s="31"/>
      <c r="F1156" s="32">
        <v>22349.89</v>
      </c>
      <c r="G1156" s="32">
        <v>22349.89</v>
      </c>
      <c r="H1156" s="32">
        <v>22349.89</v>
      </c>
      <c r="I1156" s="32">
        <v>22349.89</v>
      </c>
      <c r="J1156" s="32">
        <v>22349.89</v>
      </c>
      <c r="K1156" s="32">
        <v>22349.89</v>
      </c>
      <c r="L1156" s="32">
        <v>22349.89</v>
      </c>
      <c r="M1156" s="32">
        <v>22349.89</v>
      </c>
      <c r="N1156" s="32">
        <v>22349.89</v>
      </c>
      <c r="O1156" s="32">
        <v>22349.89</v>
      </c>
      <c r="P1156" s="32">
        <v>22349.89</v>
      </c>
      <c r="Q1156" s="32">
        <v>22349.89</v>
      </c>
      <c r="R1156" s="32">
        <v>22349.89</v>
      </c>
      <c r="S1156" s="32">
        <v>22349.89</v>
      </c>
    </row>
    <row r="1157" spans="2:19">
      <c r="B1157" s="5">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5">
        <v>2007</v>
      </c>
      <c r="C1158" s="31"/>
      <c r="D1158" s="32">
        <v>9346.42</v>
      </c>
      <c r="E1158" s="32">
        <v>9346.42</v>
      </c>
      <c r="F1158" s="32">
        <v>9346.42</v>
      </c>
      <c r="G1158" s="32">
        <v>9346.42</v>
      </c>
      <c r="H1158" s="32">
        <v>9346.42</v>
      </c>
      <c r="I1158" s="32">
        <v>9346.42</v>
      </c>
      <c r="J1158" s="32">
        <v>9346.42</v>
      </c>
      <c r="K1158" s="32">
        <v>9346.42</v>
      </c>
      <c r="L1158" s="32">
        <v>9346.42</v>
      </c>
      <c r="M1158" s="32">
        <v>9346.42</v>
      </c>
      <c r="N1158" s="32">
        <v>0</v>
      </c>
      <c r="O1158" s="32">
        <v>0</v>
      </c>
      <c r="P1158" s="32">
        <v>0</v>
      </c>
      <c r="Q1158" s="32">
        <v>0</v>
      </c>
      <c r="R1158" s="32">
        <v>0</v>
      </c>
      <c r="S1158" s="32">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5">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5">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5">
        <v>1991</v>
      </c>
      <c r="C1174" s="32">
        <v>23519.43</v>
      </c>
      <c r="D1174" s="32">
        <v>23519.43</v>
      </c>
      <c r="E1174" s="32">
        <v>23519.43</v>
      </c>
      <c r="F1174" s="32">
        <v>23519.43</v>
      </c>
      <c r="G1174" s="32">
        <v>23519.43</v>
      </c>
      <c r="H1174" s="32">
        <v>23519.43</v>
      </c>
      <c r="I1174" s="32">
        <v>23519.43</v>
      </c>
      <c r="J1174" s="32">
        <v>23519.43</v>
      </c>
      <c r="K1174" s="32">
        <v>23519.43</v>
      </c>
      <c r="L1174" s="32">
        <v>23519.43</v>
      </c>
      <c r="M1174" s="32">
        <v>23519.43</v>
      </c>
      <c r="N1174" s="32">
        <v>0</v>
      </c>
      <c r="O1174" s="32">
        <v>0</v>
      </c>
      <c r="P1174" s="32">
        <v>0</v>
      </c>
      <c r="Q1174" s="32">
        <v>0</v>
      </c>
      <c r="R1174" s="32">
        <v>0</v>
      </c>
      <c r="S1174" s="32">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5">
        <v>1986</v>
      </c>
      <c r="C1179" s="32">
        <v>33038.15</v>
      </c>
      <c r="D1179" s="32">
        <v>33038.15</v>
      </c>
      <c r="E1179" s="32">
        <v>33038.15</v>
      </c>
      <c r="F1179" s="32">
        <v>33038.15</v>
      </c>
      <c r="G1179" s="32">
        <v>33038.15</v>
      </c>
      <c r="H1179" s="32">
        <v>33038.15</v>
      </c>
      <c r="I1179" s="32">
        <v>33038.15</v>
      </c>
      <c r="J1179" s="32">
        <v>33038.15</v>
      </c>
      <c r="K1179" s="32">
        <v>33038.15</v>
      </c>
      <c r="L1179" s="32">
        <v>33038.15</v>
      </c>
      <c r="M1179" s="32">
        <v>33038.15</v>
      </c>
      <c r="N1179" s="32">
        <v>0</v>
      </c>
      <c r="O1179" s="32">
        <v>0</v>
      </c>
      <c r="P1179" s="32">
        <v>0</v>
      </c>
      <c r="Q1179" s="32">
        <v>0</v>
      </c>
      <c r="R1179" s="32">
        <v>0</v>
      </c>
      <c r="S1179" s="32">
        <v>0</v>
      </c>
    </row>
    <row r="1180" spans="2:19">
      <c r="B1180" s="5">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5">
        <v>1983</v>
      </c>
      <c r="C1182" s="32">
        <v>2713.94</v>
      </c>
      <c r="D1182" s="32">
        <v>2713.94</v>
      </c>
      <c r="E1182" s="32">
        <v>2713.94</v>
      </c>
      <c r="F1182" s="32">
        <v>2713.94</v>
      </c>
      <c r="G1182" s="32">
        <v>2713.94</v>
      </c>
      <c r="H1182" s="32">
        <v>2713.94</v>
      </c>
      <c r="I1182" s="32">
        <v>2713.94</v>
      </c>
      <c r="J1182" s="32">
        <v>2713.94</v>
      </c>
      <c r="K1182" s="32">
        <v>2713.94</v>
      </c>
      <c r="L1182" s="32">
        <v>2713.94</v>
      </c>
      <c r="M1182" s="32">
        <v>2713.94</v>
      </c>
      <c r="N1182" s="32">
        <v>0</v>
      </c>
      <c r="O1182" s="32">
        <v>0</v>
      </c>
      <c r="P1182" s="32">
        <v>0</v>
      </c>
      <c r="Q1182" s="32">
        <v>0</v>
      </c>
      <c r="R1182" s="32">
        <v>0</v>
      </c>
      <c r="S1182" s="32">
        <v>0</v>
      </c>
    </row>
    <row r="1183" spans="2:19">
      <c r="B1183" s="5">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5">
        <v>1981</v>
      </c>
      <c r="C1184" s="32">
        <v>7838.1</v>
      </c>
      <c r="D1184" s="32">
        <v>7838.1</v>
      </c>
      <c r="E1184" s="32">
        <v>7838.1</v>
      </c>
      <c r="F1184" s="32">
        <v>7838.1</v>
      </c>
      <c r="G1184" s="32">
        <v>7838.1</v>
      </c>
      <c r="H1184" s="32">
        <v>7838.1</v>
      </c>
      <c r="I1184" s="32">
        <v>7838.1</v>
      </c>
      <c r="J1184" s="32">
        <v>7838.1</v>
      </c>
      <c r="K1184" s="32">
        <v>7838.1</v>
      </c>
      <c r="L1184" s="32">
        <v>7838.1</v>
      </c>
      <c r="M1184" s="32">
        <v>7838.1</v>
      </c>
      <c r="N1184" s="32">
        <v>0</v>
      </c>
      <c r="O1184" s="32">
        <v>0</v>
      </c>
      <c r="P1184" s="32">
        <v>0</v>
      </c>
      <c r="Q1184" s="32">
        <v>0</v>
      </c>
      <c r="R1184" s="32">
        <v>0</v>
      </c>
      <c r="S1184" s="32">
        <v>0</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5">
        <v>1979</v>
      </c>
      <c r="C1186" s="32">
        <v>8450.1200000000008</v>
      </c>
      <c r="D1186" s="32">
        <v>8450.1200000000008</v>
      </c>
      <c r="E1186" s="32">
        <v>8450.1200000000008</v>
      </c>
      <c r="F1186" s="32">
        <v>8450.1200000000008</v>
      </c>
      <c r="G1186" s="32">
        <v>8450.1200000000008</v>
      </c>
      <c r="H1186" s="32">
        <v>8450.1200000000008</v>
      </c>
      <c r="I1186" s="32">
        <v>8450.1200000000008</v>
      </c>
      <c r="J1186" s="32">
        <v>8450.1200000000008</v>
      </c>
      <c r="K1186" s="32">
        <v>8450.1200000000008</v>
      </c>
      <c r="L1186" s="32">
        <v>8450.1200000000008</v>
      </c>
      <c r="M1186" s="32">
        <v>8450.1200000000008</v>
      </c>
      <c r="N1186" s="32">
        <v>0</v>
      </c>
      <c r="O1186" s="32">
        <v>0</v>
      </c>
      <c r="P1186" s="32">
        <v>0</v>
      </c>
      <c r="Q1186" s="32">
        <v>0</v>
      </c>
      <c r="R1186" s="32">
        <v>0</v>
      </c>
      <c r="S1186" s="32">
        <v>0</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5">
        <v>1972</v>
      </c>
      <c r="C1193" s="32">
        <v>5133.37</v>
      </c>
      <c r="D1193" s="32">
        <v>5133.37</v>
      </c>
      <c r="E1193" s="32">
        <v>5133.37</v>
      </c>
      <c r="F1193" s="32">
        <v>5133.37</v>
      </c>
      <c r="G1193" s="32">
        <v>5133.37</v>
      </c>
      <c r="H1193" s="32">
        <v>5133.37</v>
      </c>
      <c r="I1193" s="32">
        <v>5133.37</v>
      </c>
      <c r="J1193" s="32">
        <v>5133.37</v>
      </c>
      <c r="K1193" s="32">
        <v>5133.37</v>
      </c>
      <c r="L1193" s="32">
        <v>5133.37</v>
      </c>
      <c r="M1193" s="32">
        <v>5133.37</v>
      </c>
      <c r="N1193" s="32">
        <v>0</v>
      </c>
      <c r="O1193" s="32">
        <v>0</v>
      </c>
      <c r="P1193" s="32">
        <v>0</v>
      </c>
      <c r="Q1193" s="32">
        <v>0</v>
      </c>
      <c r="R1193" s="32">
        <v>0</v>
      </c>
      <c r="S1193" s="32">
        <v>0</v>
      </c>
    </row>
    <row r="1194" spans="2:19">
      <c r="B1194" s="5">
        <v>1971</v>
      </c>
      <c r="C1194" s="32">
        <v>21230.37</v>
      </c>
      <c r="D1194" s="32">
        <v>21230.37</v>
      </c>
      <c r="E1194" s="32">
        <v>21230.37</v>
      </c>
      <c r="F1194" s="32">
        <v>21230.37</v>
      </c>
      <c r="G1194" s="32">
        <v>21230.37</v>
      </c>
      <c r="H1194" s="32">
        <v>21230.37</v>
      </c>
      <c r="I1194" s="32">
        <v>21230.37</v>
      </c>
      <c r="J1194" s="32">
        <v>21230.37</v>
      </c>
      <c r="K1194" s="32">
        <v>21230.37</v>
      </c>
      <c r="L1194" s="32">
        <v>21230.37</v>
      </c>
      <c r="M1194" s="32">
        <v>21230.37</v>
      </c>
      <c r="N1194" s="32">
        <v>0</v>
      </c>
      <c r="O1194" s="32">
        <v>0</v>
      </c>
      <c r="P1194" s="32">
        <v>0</v>
      </c>
      <c r="Q1194" s="32">
        <v>0</v>
      </c>
      <c r="R1194" s="32">
        <v>0</v>
      </c>
      <c r="S1194" s="32">
        <v>0</v>
      </c>
    </row>
    <row r="1195" spans="2:19">
      <c r="B1195" s="5">
        <v>1970</v>
      </c>
      <c r="C1195" s="32">
        <v>8264.52</v>
      </c>
      <c r="D1195" s="32">
        <v>8264.52</v>
      </c>
      <c r="E1195" s="32">
        <v>8264.52</v>
      </c>
      <c r="F1195" s="32">
        <v>8264.52</v>
      </c>
      <c r="G1195" s="32">
        <v>8264.52</v>
      </c>
      <c r="H1195" s="32">
        <v>8264.52</v>
      </c>
      <c r="I1195" s="32">
        <v>8264.52</v>
      </c>
      <c r="J1195" s="32">
        <v>8264.52</v>
      </c>
      <c r="K1195" s="32">
        <v>8264.52</v>
      </c>
      <c r="L1195" s="32">
        <v>8264.52</v>
      </c>
      <c r="M1195" s="32">
        <v>8264.52</v>
      </c>
      <c r="N1195" s="32">
        <v>0</v>
      </c>
      <c r="O1195" s="32">
        <v>0</v>
      </c>
      <c r="P1195" s="32">
        <v>0</v>
      </c>
      <c r="Q1195" s="32">
        <v>0</v>
      </c>
      <c r="R1195" s="32">
        <v>0</v>
      </c>
      <c r="S1195" s="32">
        <v>0</v>
      </c>
    </row>
    <row r="1196" spans="2:19">
      <c r="B1196" s="5">
        <v>1969</v>
      </c>
      <c r="C1196" s="32">
        <v>14487.97</v>
      </c>
      <c r="D1196" s="32">
        <v>14487.97</v>
      </c>
      <c r="E1196" s="32">
        <v>14487.97</v>
      </c>
      <c r="F1196" s="32">
        <v>14487.97</v>
      </c>
      <c r="G1196" s="32">
        <v>14487.97</v>
      </c>
      <c r="H1196" s="32">
        <v>14487.97</v>
      </c>
      <c r="I1196" s="32">
        <v>14487.97</v>
      </c>
      <c r="J1196" s="32">
        <v>14487.97</v>
      </c>
      <c r="K1196" s="32">
        <v>14487.97</v>
      </c>
      <c r="L1196" s="32">
        <v>14487.97</v>
      </c>
      <c r="M1196" s="32">
        <v>14487.97</v>
      </c>
      <c r="N1196" s="32">
        <v>0</v>
      </c>
      <c r="O1196" s="32">
        <v>0</v>
      </c>
      <c r="P1196" s="32">
        <v>0</v>
      </c>
      <c r="Q1196" s="32">
        <v>0</v>
      </c>
      <c r="R1196" s="32">
        <v>0</v>
      </c>
      <c r="S1196" s="32">
        <v>0</v>
      </c>
    </row>
    <row r="1197" spans="2:19">
      <c r="B1197" s="5">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0" t="s">
        <v>116</v>
      </c>
      <c r="B1236" s="6" t="s">
        <v>10</v>
      </c>
      <c r="C1236" s="7">
        <f>SUM(C1159:C1235)</f>
        <v>124675.97</v>
      </c>
      <c r="D1236" s="7">
        <f>SUM(D1158:D1235)</f>
        <v>134022.38999999998</v>
      </c>
      <c r="E1236" s="7">
        <f>SUM(E1157:E1235)</f>
        <v>134022.38999999998</v>
      </c>
      <c r="F1236" s="7">
        <f>SUM(F1156:F1235)</f>
        <v>156372.28</v>
      </c>
      <c r="G1236" s="7">
        <f>SUM(G1155:G1235)</f>
        <v>156372.28</v>
      </c>
      <c r="H1236" s="7">
        <f>SUM(H1149:H1235)</f>
        <v>156372.28</v>
      </c>
      <c r="I1236" s="7">
        <f>SUM(I1149:I1235)</f>
        <v>156372.28</v>
      </c>
      <c r="J1236" s="7">
        <f t="shared" ref="J1236" si="21">SUM(J1149:J1235)</f>
        <v>156372.28</v>
      </c>
      <c r="K1236" s="7">
        <f>SUM(K1149:K1235)</f>
        <v>156372.28</v>
      </c>
      <c r="L1236" s="7">
        <f t="shared" ref="L1236" si="22">SUM(L1149:L1235)</f>
        <v>156372.28</v>
      </c>
      <c r="M1236" s="7">
        <f>SUM(M1149:M1235)</f>
        <v>156372.28</v>
      </c>
      <c r="N1236" s="10">
        <f>SUM(N1144:N1235)</f>
        <v>22349.89</v>
      </c>
      <c r="O1236" s="10">
        <f>SUM(O1144:O1235)</f>
        <v>22349.89</v>
      </c>
      <c r="P1236" s="10">
        <f>SUM(P1144:P1235)</f>
        <v>22349.89</v>
      </c>
      <c r="Q1236" s="10">
        <f>SUM(Q1144:Q1235)</f>
        <v>22349.89</v>
      </c>
      <c r="R1236" s="10">
        <f>SUM(R1143:R1235)</f>
        <v>22349.89</v>
      </c>
      <c r="S1236" s="10">
        <f>SUM(S1143:S1235)</f>
        <v>22349.89</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v>0</v>
      </c>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v>0</v>
      </c>
    </row>
    <row r="1240" spans="1:19">
      <c r="B1240" s="5">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5">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5">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5">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5">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5">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5">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5">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5">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5">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5">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5">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5">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5">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5">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5">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5">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5">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5">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5">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5">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5">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5">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5">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5">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5">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5">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5">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5">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5">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5">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5">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5">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5">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5">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5">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5">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5">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5">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5">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5">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5">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5">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5">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5">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5">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v>0</v>
      </c>
    </row>
    <row r="1334" spans="1:19">
      <c r="A1334" s="33"/>
      <c r="B1334" s="5">
        <v>2021</v>
      </c>
      <c r="C1334" s="31"/>
      <c r="D1334" s="31"/>
      <c r="E1334" s="31"/>
      <c r="F1334" s="31"/>
      <c r="G1334" s="31"/>
      <c r="H1334" s="31"/>
      <c r="I1334" s="31"/>
      <c r="J1334" s="31"/>
      <c r="K1334" s="31"/>
      <c r="L1334" s="31"/>
      <c r="M1334" s="31"/>
      <c r="N1334" s="31"/>
      <c r="O1334" s="31"/>
      <c r="P1334" s="31"/>
      <c r="Q1334" s="31"/>
      <c r="R1334" s="32">
        <v>0</v>
      </c>
      <c r="S1334" s="32">
        <v>0</v>
      </c>
    </row>
    <row r="1335" spans="1:19">
      <c r="B1335" s="5">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5">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5">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5">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5">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5">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5">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5">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5">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5">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5">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5">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5">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5">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5">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5">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5">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5">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5">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5">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5">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5">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5">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5">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5">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5">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5">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5">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5">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5">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5">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5">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5">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5">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5">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5">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5">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5">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5">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5">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5">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5">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5">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5">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5">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5">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5">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5">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5">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5">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5">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5">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5">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5">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5">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5">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5">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5">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5">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5">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5">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5">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5">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5">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5">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5">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5">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5">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5">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5">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5">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5">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5">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5">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5">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5">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5">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5">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5">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5">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5">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5">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5">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5">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5">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5">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5">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5">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5">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5">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5">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v>0</v>
      </c>
    </row>
    <row r="1429" spans="1:19">
      <c r="A1429" s="33"/>
      <c r="B1429" s="5">
        <v>2021</v>
      </c>
      <c r="C1429" s="31"/>
      <c r="D1429" s="31"/>
      <c r="E1429" s="31"/>
      <c r="F1429" s="31"/>
      <c r="G1429" s="31"/>
      <c r="H1429" s="31"/>
      <c r="I1429" s="31"/>
      <c r="J1429" s="31"/>
      <c r="K1429" s="31"/>
      <c r="L1429" s="31"/>
      <c r="M1429" s="31"/>
      <c r="N1429" s="31"/>
      <c r="O1429" s="31"/>
      <c r="P1429" s="31"/>
      <c r="Q1429" s="31"/>
      <c r="R1429" s="32">
        <v>0</v>
      </c>
      <c r="S1429" s="32">
        <v>0</v>
      </c>
    </row>
    <row r="1430" spans="1:19">
      <c r="B1430" s="5">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5">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5">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5">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5">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5">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5">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5">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5">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5">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5">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5">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5">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5">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5">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5">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5">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5">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5">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5">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5">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5">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5">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5">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5">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5">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5">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5">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5">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5">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5">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5">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5">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5">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5">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5">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5">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5">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5">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5">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5">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5">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5">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5">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5">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5">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5">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5">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5">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5">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5">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5">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5">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5">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5">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5">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5">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5">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5">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5">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5">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5">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5">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5">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5">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5">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5">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5">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5">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5">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5">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5">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5">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5">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5">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5">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5">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5">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5">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5">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5">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5">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5">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5">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5">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5">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5">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5">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5">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5">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5">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v>0</v>
      </c>
    </row>
    <row r="1524" spans="1:19">
      <c r="A1524" s="33"/>
      <c r="B1524" s="5">
        <v>2021</v>
      </c>
      <c r="C1524" s="31"/>
      <c r="D1524" s="31"/>
      <c r="E1524" s="31"/>
      <c r="F1524" s="31"/>
      <c r="G1524" s="31"/>
      <c r="H1524" s="31"/>
      <c r="I1524" s="31"/>
      <c r="J1524" s="31"/>
      <c r="K1524" s="31"/>
      <c r="L1524" s="31"/>
      <c r="M1524" s="31"/>
      <c r="N1524" s="31"/>
      <c r="O1524" s="31"/>
      <c r="P1524" s="31"/>
      <c r="Q1524" s="31"/>
      <c r="R1524" s="32">
        <v>0</v>
      </c>
      <c r="S1524" s="32">
        <v>0</v>
      </c>
    </row>
    <row r="1525" spans="1:19">
      <c r="B1525" s="5">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5">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5">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5">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5">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5">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5">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5">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5">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5">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5">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5">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5">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5">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5">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5">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5">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5">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5">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5">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5">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5">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5">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5">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5">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5">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5">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5">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5">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5">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5">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5">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5">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5">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5">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5">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5">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5">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5">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5">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5">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5">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5">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5">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5">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5">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5">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5">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5">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5">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5">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5">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5">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5">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5">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5">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5">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5">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5">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5">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5">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5">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5">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5">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5">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5">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5">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5">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5">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5">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5">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5">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5">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5">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5">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5">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5">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5">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5">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5">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5">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5">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5">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5">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5">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5">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5">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5">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5">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5">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5">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v>0</v>
      </c>
    </row>
    <row r="1619" spans="1:19">
      <c r="A1619" s="33"/>
      <c r="B1619" s="5">
        <v>2021</v>
      </c>
      <c r="C1619" s="31"/>
      <c r="D1619" s="31"/>
      <c r="E1619" s="31"/>
      <c r="F1619" s="31"/>
      <c r="G1619" s="31"/>
      <c r="H1619" s="31"/>
      <c r="I1619" s="31"/>
      <c r="J1619" s="31"/>
      <c r="K1619" s="31"/>
      <c r="L1619" s="31"/>
      <c r="M1619" s="31"/>
      <c r="N1619" s="31"/>
      <c r="O1619" s="31"/>
      <c r="P1619" s="31"/>
      <c r="Q1619" s="31"/>
      <c r="R1619" s="32">
        <v>0</v>
      </c>
      <c r="S1619" s="32">
        <v>0</v>
      </c>
    </row>
    <row r="1620" spans="1:19">
      <c r="B1620" s="5">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5">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5">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5">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5">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5">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5">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5">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5">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5">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5">
        <v>2010</v>
      </c>
      <c r="C1630" s="31"/>
      <c r="D1630" s="31"/>
      <c r="E1630" s="31"/>
      <c r="F1630" s="31"/>
      <c r="G1630" s="32">
        <v>44395.839999999997</v>
      </c>
      <c r="H1630" s="32">
        <v>44395.839999999997</v>
      </c>
      <c r="I1630" s="32">
        <v>44395.839999999997</v>
      </c>
      <c r="J1630" s="32">
        <v>44395.839999999997</v>
      </c>
      <c r="K1630" s="32">
        <v>44395.839999999997</v>
      </c>
      <c r="L1630" s="32">
        <v>44395.839999999997</v>
      </c>
      <c r="M1630" s="32">
        <v>44395.839999999997</v>
      </c>
      <c r="N1630" s="32">
        <v>0</v>
      </c>
      <c r="O1630" s="32">
        <v>0</v>
      </c>
      <c r="P1630" s="32">
        <v>0</v>
      </c>
      <c r="Q1630" s="32">
        <v>0</v>
      </c>
      <c r="R1630" s="32">
        <v>0</v>
      </c>
      <c r="S1630" s="32">
        <v>0</v>
      </c>
    </row>
    <row r="1631" spans="1:19">
      <c r="B1631" s="5">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5">
        <v>2008</v>
      </c>
      <c r="C1632" s="31"/>
      <c r="D1632" s="31"/>
      <c r="E1632" s="32">
        <v>26392.59</v>
      </c>
      <c r="F1632" s="32">
        <v>26392.59</v>
      </c>
      <c r="G1632" s="32">
        <v>26392.59</v>
      </c>
      <c r="H1632" s="32">
        <v>26392.59</v>
      </c>
      <c r="I1632" s="32">
        <v>26392.59</v>
      </c>
      <c r="J1632" s="32">
        <v>26392.59</v>
      </c>
      <c r="K1632" s="32">
        <v>26392.59</v>
      </c>
      <c r="L1632" s="32">
        <v>26392.59</v>
      </c>
      <c r="M1632" s="32">
        <v>26392.59</v>
      </c>
      <c r="N1632" s="32">
        <v>0</v>
      </c>
      <c r="O1632" s="32">
        <v>0</v>
      </c>
      <c r="P1632" s="32">
        <v>0</v>
      </c>
      <c r="Q1632" s="32">
        <v>0</v>
      </c>
      <c r="R1632" s="32">
        <v>0</v>
      </c>
      <c r="S1632" s="32">
        <v>0</v>
      </c>
    </row>
    <row r="1633" spans="2:19">
      <c r="B1633" s="5">
        <v>2007</v>
      </c>
      <c r="C1633" s="31"/>
      <c r="D1633" s="32">
        <v>114079.48</v>
      </c>
      <c r="E1633" s="32">
        <v>114079.48</v>
      </c>
      <c r="F1633" s="32">
        <v>114079.48</v>
      </c>
      <c r="G1633" s="32">
        <v>114079.48</v>
      </c>
      <c r="H1633" s="32">
        <v>114079.48</v>
      </c>
      <c r="I1633" s="32">
        <v>114079.48</v>
      </c>
      <c r="J1633" s="32">
        <v>114079.48</v>
      </c>
      <c r="K1633" s="32">
        <v>114079.48</v>
      </c>
      <c r="L1633" s="32">
        <v>114079.48</v>
      </c>
      <c r="M1633" s="32">
        <v>114079.48</v>
      </c>
      <c r="N1633" s="32">
        <v>97942.48</v>
      </c>
      <c r="O1633" s="32">
        <v>97942.48</v>
      </c>
      <c r="P1633" s="32">
        <v>97942.48</v>
      </c>
      <c r="Q1633" s="32">
        <v>97942.48</v>
      </c>
      <c r="R1633" s="32">
        <v>97942.48</v>
      </c>
      <c r="S1633" s="32">
        <v>97942.48</v>
      </c>
    </row>
    <row r="1634" spans="2:19">
      <c r="B1634" s="5">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5">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5">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5">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5">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5">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5">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5">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5">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5">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5">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5">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5">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5">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5">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5">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5">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5">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5">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5">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5">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5">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5">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5">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5">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5">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5">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5">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5">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5">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5">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5">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5">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5">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5">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5">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5">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5">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5">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5">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5">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5">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5">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5">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5">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5">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5">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5">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5">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5">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5">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5">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5">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5">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5">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5">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5">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0" t="s">
        <v>121</v>
      </c>
      <c r="B1711" s="6" t="s">
        <v>10</v>
      </c>
      <c r="C1711" s="7">
        <f>SUM(C1634:C1710)</f>
        <v>0</v>
      </c>
      <c r="D1711" s="7">
        <f>SUM(D1633:D1710)</f>
        <v>114079.48</v>
      </c>
      <c r="E1711" s="7">
        <f>SUM(E1632:E1710)</f>
        <v>140472.07</v>
      </c>
      <c r="F1711" s="7">
        <f>SUM(F1631:F1710)</f>
        <v>140472.07</v>
      </c>
      <c r="G1711" s="7">
        <f>SUM(G1630:G1710)</f>
        <v>184867.90999999997</v>
      </c>
      <c r="H1711" s="7">
        <f>SUM(H1624:H1710)</f>
        <v>184867.90999999997</v>
      </c>
      <c r="I1711" s="7">
        <f>SUM(I1624:I1710)</f>
        <v>184867.90999999997</v>
      </c>
      <c r="J1711" s="7">
        <f t="shared" ref="J1711" si="31">SUM(J1624:J1710)</f>
        <v>184867.90999999997</v>
      </c>
      <c r="K1711" s="7">
        <f>SUM(K1624:K1710)</f>
        <v>184867.90999999997</v>
      </c>
      <c r="L1711" s="7">
        <f t="shared" ref="L1711" si="32">SUM(L1624:L1710)</f>
        <v>184867.90999999997</v>
      </c>
      <c r="M1711" s="7">
        <f>SUM(M1624:M1710)</f>
        <v>184867.90999999997</v>
      </c>
      <c r="N1711" s="10">
        <f>SUM(N1619:N1710)</f>
        <v>97942.48</v>
      </c>
      <c r="O1711" s="10">
        <f>SUM(O1619:O1710)</f>
        <v>97942.48</v>
      </c>
      <c r="P1711" s="10">
        <f>SUM(P1619:P1710)</f>
        <v>97942.48</v>
      </c>
      <c r="Q1711" s="10">
        <f>SUM(Q1619:Q1710)</f>
        <v>97942.48</v>
      </c>
      <c r="R1711" s="10">
        <f>SUM(R1618:R1710)</f>
        <v>97942.48</v>
      </c>
      <c r="S1711" s="10">
        <f>SUM(S1618:S1710)</f>
        <v>97942.48</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v>0</v>
      </c>
    </row>
    <row r="1714" spans="1:19">
      <c r="A1714" s="33"/>
      <c r="B1714" s="5">
        <v>2021</v>
      </c>
      <c r="C1714" s="31"/>
      <c r="D1714" s="31"/>
      <c r="E1714" s="31"/>
      <c r="F1714" s="31"/>
      <c r="G1714" s="31"/>
      <c r="H1714" s="31"/>
      <c r="I1714" s="31"/>
      <c r="J1714" s="31"/>
      <c r="K1714" s="31"/>
      <c r="L1714" s="31"/>
      <c r="M1714" s="31"/>
      <c r="N1714" s="31"/>
      <c r="O1714" s="31"/>
      <c r="P1714" s="31"/>
      <c r="Q1714" s="31"/>
      <c r="R1714" s="32">
        <v>20349.5</v>
      </c>
      <c r="S1714" s="32">
        <v>20349.5</v>
      </c>
    </row>
    <row r="1715" spans="1:19">
      <c r="B1715" s="5">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5">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5">
        <v>2018</v>
      </c>
      <c r="C1717" s="31"/>
      <c r="D1717" s="31"/>
      <c r="E1717" s="31"/>
      <c r="F1717" s="31"/>
      <c r="G1717" s="31"/>
      <c r="H1717" s="31"/>
      <c r="I1717" s="31"/>
      <c r="J1717" s="31"/>
      <c r="K1717" s="31"/>
      <c r="L1717" s="31"/>
      <c r="M1717" s="31"/>
      <c r="N1717" s="31"/>
      <c r="O1717" s="32">
        <v>115732.72</v>
      </c>
      <c r="P1717" s="32">
        <v>115732.72</v>
      </c>
      <c r="Q1717" s="32">
        <v>115732.72</v>
      </c>
      <c r="R1717" s="32">
        <v>115732.72</v>
      </c>
      <c r="S1717" s="32">
        <v>115732.72</v>
      </c>
    </row>
    <row r="1718" spans="1:19">
      <c r="A1718" s="35"/>
      <c r="B1718" s="5">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5">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5">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5">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5">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5">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5">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5">
        <v>2010</v>
      </c>
      <c r="C1725" s="31"/>
      <c r="D1725" s="31"/>
      <c r="E1725" s="31"/>
      <c r="F1725" s="31"/>
      <c r="G1725" s="32">
        <v>6289.86</v>
      </c>
      <c r="H1725" s="32">
        <v>6289.86</v>
      </c>
      <c r="I1725" s="32">
        <v>6289.86</v>
      </c>
      <c r="J1725" s="32">
        <v>6289.86</v>
      </c>
      <c r="K1725" s="32">
        <v>6289.86</v>
      </c>
      <c r="L1725" s="32">
        <v>6289.86</v>
      </c>
      <c r="M1725" s="32">
        <v>6289.86</v>
      </c>
      <c r="N1725" s="32">
        <v>50685.7</v>
      </c>
      <c r="O1725" s="32">
        <v>50685.7</v>
      </c>
      <c r="P1725" s="32">
        <v>50685.7</v>
      </c>
      <c r="Q1725" s="32">
        <v>50685.7</v>
      </c>
      <c r="R1725" s="32">
        <v>50685.7</v>
      </c>
      <c r="S1725" s="32">
        <v>50685.7</v>
      </c>
    </row>
    <row r="1726" spans="1:19">
      <c r="B1726" s="5">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5">
        <v>2008</v>
      </c>
      <c r="C1727" s="31"/>
      <c r="D1727" s="31"/>
      <c r="E1727" s="32">
        <v>26392.59</v>
      </c>
      <c r="F1727" s="32">
        <v>26392.59</v>
      </c>
      <c r="G1727" s="32">
        <v>26392.59</v>
      </c>
      <c r="H1727" s="32">
        <v>26392.59</v>
      </c>
      <c r="I1727" s="32">
        <v>26392.59</v>
      </c>
      <c r="J1727" s="32">
        <v>26392.59</v>
      </c>
      <c r="K1727" s="32">
        <v>26392.59</v>
      </c>
      <c r="L1727" s="32">
        <v>26392.59</v>
      </c>
      <c r="M1727" s="32">
        <v>26392.59</v>
      </c>
      <c r="N1727" s="32">
        <v>26392.59</v>
      </c>
      <c r="O1727" s="32">
        <v>26392.59</v>
      </c>
      <c r="P1727" s="32">
        <v>26392.59</v>
      </c>
      <c r="Q1727" s="32">
        <v>26392.59</v>
      </c>
      <c r="R1727" s="32">
        <v>26392.59</v>
      </c>
      <c r="S1727" s="32">
        <v>26392.59</v>
      </c>
    </row>
    <row r="1728" spans="1:19">
      <c r="B1728" s="5">
        <v>2007</v>
      </c>
      <c r="C1728" s="31"/>
      <c r="D1728" s="32">
        <v>16137</v>
      </c>
      <c r="E1728" s="32">
        <v>16137</v>
      </c>
      <c r="F1728" s="32">
        <v>16137</v>
      </c>
      <c r="G1728" s="32">
        <v>16137</v>
      </c>
      <c r="H1728" s="32">
        <v>16137</v>
      </c>
      <c r="I1728" s="32">
        <v>16137</v>
      </c>
      <c r="J1728" s="32">
        <v>16137</v>
      </c>
      <c r="K1728" s="32">
        <v>16137</v>
      </c>
      <c r="L1728" s="32">
        <v>16137</v>
      </c>
      <c r="M1728" s="32">
        <v>16137</v>
      </c>
      <c r="N1728" s="32">
        <v>16137</v>
      </c>
      <c r="O1728" s="32">
        <v>16137</v>
      </c>
      <c r="P1728" s="32">
        <v>16137</v>
      </c>
      <c r="Q1728" s="32">
        <v>16137</v>
      </c>
      <c r="R1728" s="32">
        <v>16137</v>
      </c>
      <c r="S1728" s="32">
        <v>16137</v>
      </c>
    </row>
    <row r="1729" spans="2:19">
      <c r="B1729" s="5">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5">
        <v>2005</v>
      </c>
      <c r="C1730" s="32">
        <v>5640.4</v>
      </c>
      <c r="D1730" s="32">
        <v>5640.4</v>
      </c>
      <c r="E1730" s="32">
        <v>5640.4</v>
      </c>
      <c r="F1730" s="32">
        <v>5640.4</v>
      </c>
      <c r="G1730" s="32">
        <v>5640.4</v>
      </c>
      <c r="H1730" s="32">
        <v>5640.4</v>
      </c>
      <c r="I1730" s="32">
        <v>5640.4</v>
      </c>
      <c r="J1730" s="32">
        <v>5640.4</v>
      </c>
      <c r="K1730" s="32">
        <v>5640.4</v>
      </c>
      <c r="L1730" s="32">
        <v>5640.4</v>
      </c>
      <c r="M1730" s="32">
        <v>5640.4</v>
      </c>
      <c r="N1730" s="32">
        <v>0</v>
      </c>
      <c r="O1730" s="32">
        <v>0</v>
      </c>
      <c r="P1730" s="32">
        <v>0</v>
      </c>
      <c r="Q1730" s="32">
        <v>0</v>
      </c>
      <c r="R1730" s="32">
        <v>0</v>
      </c>
      <c r="S1730" s="32">
        <v>0</v>
      </c>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5">
        <v>2002</v>
      </c>
      <c r="C1733" s="32">
        <v>44049.16</v>
      </c>
      <c r="D1733" s="32">
        <v>44049.16</v>
      </c>
      <c r="E1733" s="32">
        <v>44049.16</v>
      </c>
      <c r="F1733" s="32">
        <v>44049.16</v>
      </c>
      <c r="G1733" s="32">
        <v>44049.16</v>
      </c>
      <c r="H1733" s="32">
        <v>44049.16</v>
      </c>
      <c r="I1733" s="32">
        <v>44049.16</v>
      </c>
      <c r="J1733" s="32">
        <v>44049.16</v>
      </c>
      <c r="K1733" s="32">
        <v>44049.16</v>
      </c>
      <c r="L1733" s="32">
        <v>44049.16</v>
      </c>
      <c r="M1733" s="32">
        <v>44049.16</v>
      </c>
      <c r="N1733" s="32">
        <v>44049.16</v>
      </c>
      <c r="O1733" s="32">
        <v>44049.16</v>
      </c>
      <c r="P1733" s="32">
        <v>44049.16</v>
      </c>
      <c r="Q1733" s="32">
        <v>44049.16</v>
      </c>
      <c r="R1733" s="32">
        <v>44049.16</v>
      </c>
      <c r="S1733" s="32">
        <v>44049.16</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5">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5">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5">
        <v>1997</v>
      </c>
      <c r="C1738" s="32">
        <v>275.08</v>
      </c>
      <c r="D1738" s="32">
        <v>275.08</v>
      </c>
      <c r="E1738" s="32">
        <v>275.08</v>
      </c>
      <c r="F1738" s="32">
        <v>275.08</v>
      </c>
      <c r="G1738" s="32">
        <v>275.08</v>
      </c>
      <c r="H1738" s="32">
        <v>275.08</v>
      </c>
      <c r="I1738" s="32">
        <v>275.08</v>
      </c>
      <c r="J1738" s="32">
        <v>275.08</v>
      </c>
      <c r="K1738" s="32">
        <v>275.08</v>
      </c>
      <c r="L1738" s="32">
        <v>275.08</v>
      </c>
      <c r="M1738" s="32">
        <v>275.08</v>
      </c>
      <c r="N1738" s="32">
        <v>275.08</v>
      </c>
      <c r="O1738" s="32">
        <v>275.08</v>
      </c>
      <c r="P1738" s="32">
        <v>275.08</v>
      </c>
      <c r="Q1738" s="32">
        <v>275.08</v>
      </c>
      <c r="R1738" s="32">
        <v>275.08</v>
      </c>
      <c r="S1738" s="32">
        <v>275.08</v>
      </c>
    </row>
    <row r="1739" spans="2:19">
      <c r="B1739" s="5">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5">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5">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5">
        <v>1992</v>
      </c>
      <c r="C1743" s="32">
        <v>1160.6300000000001</v>
      </c>
      <c r="D1743" s="32">
        <v>1160.6300000000001</v>
      </c>
      <c r="E1743" s="32">
        <v>1160.6300000000001</v>
      </c>
      <c r="F1743" s="32">
        <v>1160.6300000000001</v>
      </c>
      <c r="G1743" s="32">
        <v>1160.6300000000001</v>
      </c>
      <c r="H1743" s="32">
        <v>1160.6300000000001</v>
      </c>
      <c r="I1743" s="32">
        <v>1160.6300000000001</v>
      </c>
      <c r="J1743" s="32">
        <v>1160.6300000000001</v>
      </c>
      <c r="K1743" s="32">
        <v>1160.6300000000001</v>
      </c>
      <c r="L1743" s="32">
        <v>1160.6300000000001</v>
      </c>
      <c r="M1743" s="32">
        <v>1160.6300000000001</v>
      </c>
      <c r="N1743" s="32">
        <v>1160.6300000000001</v>
      </c>
      <c r="O1743" s="32">
        <v>1160.6300000000001</v>
      </c>
      <c r="P1743" s="32">
        <v>1160.6300000000001</v>
      </c>
      <c r="Q1743" s="32">
        <v>1160.6300000000001</v>
      </c>
      <c r="R1743" s="32">
        <v>1160.6300000000001</v>
      </c>
      <c r="S1743" s="32">
        <v>1160.6300000000001</v>
      </c>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5">
        <v>1990</v>
      </c>
      <c r="C1745" s="32">
        <v>93448.82</v>
      </c>
      <c r="D1745" s="32">
        <v>93448.82</v>
      </c>
      <c r="E1745" s="32">
        <v>93448.82</v>
      </c>
      <c r="F1745" s="32">
        <v>93448.82</v>
      </c>
      <c r="G1745" s="32">
        <v>93448.82</v>
      </c>
      <c r="H1745" s="32">
        <v>93448.82</v>
      </c>
      <c r="I1745" s="32">
        <v>93448.82</v>
      </c>
      <c r="J1745" s="32">
        <v>93448.82</v>
      </c>
      <c r="K1745" s="32">
        <v>93448.82</v>
      </c>
      <c r="L1745" s="32">
        <v>93448.82</v>
      </c>
      <c r="M1745" s="32">
        <v>93448.82</v>
      </c>
      <c r="N1745" s="32">
        <v>77728.639999999999</v>
      </c>
      <c r="O1745" s="32">
        <v>77728.639999999999</v>
      </c>
      <c r="P1745" s="32">
        <v>77728.639999999999</v>
      </c>
      <c r="Q1745" s="32">
        <v>77728.639999999999</v>
      </c>
      <c r="R1745" s="32">
        <v>77728.639999999999</v>
      </c>
      <c r="S1745" s="32">
        <v>77728.639999999999</v>
      </c>
    </row>
    <row r="1746" spans="2:19">
      <c r="B1746" s="5">
        <v>1989</v>
      </c>
      <c r="C1746" s="32">
        <v>5638.53</v>
      </c>
      <c r="D1746" s="32">
        <v>5638.53</v>
      </c>
      <c r="E1746" s="32">
        <v>5638.53</v>
      </c>
      <c r="F1746" s="32">
        <v>5638.53</v>
      </c>
      <c r="G1746" s="32">
        <v>5638.53</v>
      </c>
      <c r="H1746" s="32">
        <v>5638.53</v>
      </c>
      <c r="I1746" s="32">
        <v>5638.53</v>
      </c>
      <c r="J1746" s="32">
        <v>5638.53</v>
      </c>
      <c r="K1746" s="32">
        <v>5638.53</v>
      </c>
      <c r="L1746" s="32">
        <v>5638.53</v>
      </c>
      <c r="M1746" s="32">
        <v>5638.53</v>
      </c>
      <c r="N1746" s="32">
        <v>0</v>
      </c>
      <c r="O1746" s="32">
        <v>0</v>
      </c>
      <c r="P1746" s="32">
        <v>0</v>
      </c>
      <c r="Q1746" s="32">
        <v>0</v>
      </c>
      <c r="R1746" s="32">
        <v>0</v>
      </c>
      <c r="S1746" s="32">
        <v>0</v>
      </c>
    </row>
    <row r="1747" spans="2:19">
      <c r="B1747" s="5">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5">
        <v>1987</v>
      </c>
      <c r="C1748" s="32">
        <v>27561.19</v>
      </c>
      <c r="D1748" s="32">
        <v>27561.19</v>
      </c>
      <c r="E1748" s="32">
        <v>27561.19</v>
      </c>
      <c r="F1748" s="32">
        <v>27561.19</v>
      </c>
      <c r="G1748" s="32">
        <v>27561.19</v>
      </c>
      <c r="H1748" s="32">
        <v>27561.19</v>
      </c>
      <c r="I1748" s="32">
        <v>27561.19</v>
      </c>
      <c r="J1748" s="32">
        <v>27561.19</v>
      </c>
      <c r="K1748" s="32">
        <v>27561.19</v>
      </c>
      <c r="L1748" s="32">
        <v>27561.19</v>
      </c>
      <c r="M1748" s="32">
        <v>27561.19</v>
      </c>
      <c r="N1748" s="32">
        <v>27561.19</v>
      </c>
      <c r="O1748" s="32">
        <v>27561.19</v>
      </c>
      <c r="P1748" s="32">
        <v>27561.19</v>
      </c>
      <c r="Q1748" s="32">
        <v>27561.19</v>
      </c>
      <c r="R1748" s="32">
        <v>27561.19</v>
      </c>
      <c r="S1748" s="32">
        <v>27561.19</v>
      </c>
    </row>
    <row r="1749" spans="2:19">
      <c r="B1749" s="5">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5">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5">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5">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5">
        <v>1968</v>
      </c>
      <c r="C1767" s="32">
        <v>1367.71</v>
      </c>
      <c r="D1767" s="32">
        <v>1367.71</v>
      </c>
      <c r="E1767" s="32">
        <v>1367.71</v>
      </c>
      <c r="F1767" s="32">
        <v>1367.71</v>
      </c>
      <c r="G1767" s="32">
        <v>1367.71</v>
      </c>
      <c r="H1767" s="32">
        <v>1367.71</v>
      </c>
      <c r="I1767" s="32">
        <v>1367.71</v>
      </c>
      <c r="J1767" s="32">
        <v>1367.71</v>
      </c>
      <c r="K1767" s="32">
        <v>1367.71</v>
      </c>
      <c r="L1767" s="32">
        <v>1367.71</v>
      </c>
      <c r="M1767" s="32">
        <v>1367.71</v>
      </c>
      <c r="N1767" s="32">
        <v>1367.71</v>
      </c>
      <c r="O1767" s="32">
        <v>1367.71</v>
      </c>
      <c r="P1767" s="32">
        <v>1367.71</v>
      </c>
      <c r="Q1767" s="32">
        <v>1367.71</v>
      </c>
      <c r="R1767" s="32">
        <v>1367.71</v>
      </c>
      <c r="S1767" s="32">
        <v>1367.71</v>
      </c>
    </row>
    <row r="1768" spans="2:19">
      <c r="B1768" s="5">
        <v>1967</v>
      </c>
      <c r="C1768" s="32">
        <v>3308.57</v>
      </c>
      <c r="D1768" s="32">
        <v>3308.57</v>
      </c>
      <c r="E1768" s="32">
        <v>3308.57</v>
      </c>
      <c r="F1768" s="32">
        <v>3308.57</v>
      </c>
      <c r="G1768" s="32">
        <v>3308.57</v>
      </c>
      <c r="H1768" s="32">
        <v>3308.57</v>
      </c>
      <c r="I1768" s="32">
        <v>3308.57</v>
      </c>
      <c r="J1768" s="32">
        <v>3308.57</v>
      </c>
      <c r="K1768" s="32">
        <v>3308.57</v>
      </c>
      <c r="L1768" s="32">
        <v>3308.57</v>
      </c>
      <c r="M1768" s="32">
        <v>3308.57</v>
      </c>
      <c r="N1768" s="32">
        <v>3308.57</v>
      </c>
      <c r="O1768" s="32">
        <v>3308.57</v>
      </c>
      <c r="P1768" s="32">
        <v>3308.57</v>
      </c>
      <c r="Q1768" s="32">
        <v>3308.57</v>
      </c>
      <c r="R1768" s="32">
        <v>3308.57</v>
      </c>
      <c r="S1768" s="32">
        <v>3308.57</v>
      </c>
    </row>
    <row r="1769" spans="2:19">
      <c r="B1769" s="5">
        <v>1966</v>
      </c>
      <c r="C1769" s="32">
        <v>1586.03</v>
      </c>
      <c r="D1769" s="32">
        <v>1586.03</v>
      </c>
      <c r="E1769" s="32">
        <v>1586.03</v>
      </c>
      <c r="F1769" s="32">
        <v>1586.03</v>
      </c>
      <c r="G1769" s="32">
        <v>1586.03</v>
      </c>
      <c r="H1769" s="32">
        <v>1586.03</v>
      </c>
      <c r="I1769" s="32">
        <v>1586.03</v>
      </c>
      <c r="J1769" s="32">
        <v>1586.03</v>
      </c>
      <c r="K1769" s="32">
        <v>1586.03</v>
      </c>
      <c r="L1769" s="32">
        <v>1586.03</v>
      </c>
      <c r="M1769" s="32">
        <v>1586.03</v>
      </c>
      <c r="N1769" s="32">
        <v>1586.03</v>
      </c>
      <c r="O1769" s="32">
        <v>1586.03</v>
      </c>
      <c r="P1769" s="32">
        <v>1586.03</v>
      </c>
      <c r="Q1769" s="32">
        <v>1586.03</v>
      </c>
      <c r="R1769" s="32">
        <v>1586.03</v>
      </c>
      <c r="S1769" s="32">
        <v>1586.03</v>
      </c>
    </row>
    <row r="1770" spans="2:19">
      <c r="B1770" s="5">
        <v>1965</v>
      </c>
      <c r="C1770" s="32">
        <v>1389.18</v>
      </c>
      <c r="D1770" s="32">
        <v>1389.18</v>
      </c>
      <c r="E1770" s="32">
        <v>1389.18</v>
      </c>
      <c r="F1770" s="32">
        <v>1389.18</v>
      </c>
      <c r="G1770" s="32">
        <v>1389.18</v>
      </c>
      <c r="H1770" s="32">
        <v>1389.18</v>
      </c>
      <c r="I1770" s="32">
        <v>1389.18</v>
      </c>
      <c r="J1770" s="32">
        <v>1389.18</v>
      </c>
      <c r="K1770" s="32">
        <v>1389.18</v>
      </c>
      <c r="L1770" s="32">
        <v>1389.18</v>
      </c>
      <c r="M1770" s="32">
        <v>1389.18</v>
      </c>
      <c r="N1770" s="32">
        <v>1389.18</v>
      </c>
      <c r="O1770" s="32">
        <v>1389.18</v>
      </c>
      <c r="P1770" s="32">
        <v>1389.18</v>
      </c>
      <c r="Q1770" s="32">
        <v>1389.18</v>
      </c>
      <c r="R1770" s="32">
        <v>1389.18</v>
      </c>
      <c r="S1770" s="32">
        <v>1389.18</v>
      </c>
    </row>
    <row r="1771" spans="2:19">
      <c r="B1771" s="5">
        <v>1964</v>
      </c>
      <c r="C1771" s="32">
        <v>524.59</v>
      </c>
      <c r="D1771" s="32">
        <v>524.59</v>
      </c>
      <c r="E1771" s="32">
        <v>524.59</v>
      </c>
      <c r="F1771" s="32">
        <v>524.59</v>
      </c>
      <c r="G1771" s="32">
        <v>524.59</v>
      </c>
      <c r="H1771" s="32">
        <v>524.59</v>
      </c>
      <c r="I1771" s="32">
        <v>524.59</v>
      </c>
      <c r="J1771" s="32">
        <v>524.59</v>
      </c>
      <c r="K1771" s="32">
        <v>524.59</v>
      </c>
      <c r="L1771" s="32">
        <v>524.59</v>
      </c>
      <c r="M1771" s="32">
        <v>524.59</v>
      </c>
      <c r="N1771" s="32">
        <v>0</v>
      </c>
      <c r="O1771" s="32">
        <v>0</v>
      </c>
      <c r="P1771" s="32">
        <v>0</v>
      </c>
      <c r="Q1771" s="32">
        <v>0</v>
      </c>
      <c r="R1771" s="32">
        <v>0</v>
      </c>
      <c r="S1771" s="32">
        <v>0</v>
      </c>
    </row>
    <row r="1772" spans="2:19">
      <c r="B1772" s="5">
        <v>1963</v>
      </c>
      <c r="C1772" s="32">
        <v>2888.8</v>
      </c>
      <c r="D1772" s="32">
        <v>2888.8</v>
      </c>
      <c r="E1772" s="32">
        <v>2888.8</v>
      </c>
      <c r="F1772" s="32">
        <v>2888.8</v>
      </c>
      <c r="G1772" s="32">
        <v>2888.8</v>
      </c>
      <c r="H1772" s="32">
        <v>2888.8</v>
      </c>
      <c r="I1772" s="32">
        <v>2888.8</v>
      </c>
      <c r="J1772" s="32">
        <v>2888.8</v>
      </c>
      <c r="K1772" s="32">
        <v>2888.8</v>
      </c>
      <c r="L1772" s="32">
        <v>2888.8</v>
      </c>
      <c r="M1772" s="32">
        <v>2888.8</v>
      </c>
      <c r="N1772" s="32">
        <v>0</v>
      </c>
      <c r="O1772" s="32">
        <v>0</v>
      </c>
      <c r="P1772" s="32">
        <v>0</v>
      </c>
      <c r="Q1772" s="32">
        <v>0</v>
      </c>
      <c r="R1772" s="32">
        <v>0</v>
      </c>
      <c r="S1772" s="32">
        <v>0</v>
      </c>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5">
        <v>1960</v>
      </c>
      <c r="C1775" s="32">
        <v>2125.44</v>
      </c>
      <c r="D1775" s="32">
        <v>2125.44</v>
      </c>
      <c r="E1775" s="32">
        <v>2125.44</v>
      </c>
      <c r="F1775" s="32">
        <v>2125.44</v>
      </c>
      <c r="G1775" s="32">
        <v>2125.44</v>
      </c>
      <c r="H1775" s="32">
        <v>2125.44</v>
      </c>
      <c r="I1775" s="32">
        <v>2125.44</v>
      </c>
      <c r="J1775" s="32">
        <v>2125.44</v>
      </c>
      <c r="K1775" s="32">
        <v>2125.44</v>
      </c>
      <c r="L1775" s="32">
        <v>2125.44</v>
      </c>
      <c r="M1775" s="32">
        <v>2125.44</v>
      </c>
      <c r="N1775" s="32">
        <v>2125.44</v>
      </c>
      <c r="O1775" s="32">
        <v>2125.44</v>
      </c>
      <c r="P1775" s="32">
        <v>2125.44</v>
      </c>
      <c r="Q1775" s="32">
        <v>2125.44</v>
      </c>
      <c r="R1775" s="32">
        <v>2125.44</v>
      </c>
      <c r="S1775" s="32">
        <v>2125.44</v>
      </c>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5">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5">
        <v>1957</v>
      </c>
      <c r="C1778" s="32">
        <v>1183.6400000000001</v>
      </c>
      <c r="D1778" s="32">
        <v>1183.6400000000001</v>
      </c>
      <c r="E1778" s="32">
        <v>1183.6400000000001</v>
      </c>
      <c r="F1778" s="32">
        <v>1183.6400000000001</v>
      </c>
      <c r="G1778" s="32">
        <v>1183.6400000000001</v>
      </c>
      <c r="H1778" s="32">
        <v>1183.6400000000001</v>
      </c>
      <c r="I1778" s="32">
        <v>1183.6400000000001</v>
      </c>
      <c r="J1778" s="32">
        <v>1183.6400000000001</v>
      </c>
      <c r="K1778" s="32">
        <v>1183.6400000000001</v>
      </c>
      <c r="L1778" s="32">
        <v>1183.6400000000001</v>
      </c>
      <c r="M1778" s="32">
        <v>1183.6400000000001</v>
      </c>
      <c r="N1778" s="32">
        <v>1183.6400000000001</v>
      </c>
      <c r="O1778" s="32">
        <v>1183.6400000000001</v>
      </c>
      <c r="P1778" s="32">
        <v>1183.6400000000001</v>
      </c>
      <c r="Q1778" s="32">
        <v>1183.6400000000001</v>
      </c>
      <c r="R1778" s="32">
        <v>1183.6400000000001</v>
      </c>
      <c r="S1778" s="32">
        <v>1183.6400000000001</v>
      </c>
    </row>
    <row r="1779" spans="2:19">
      <c r="B1779" s="5">
        <v>1956</v>
      </c>
      <c r="C1779" s="32">
        <v>12075.18</v>
      </c>
      <c r="D1779" s="32">
        <v>12075.18</v>
      </c>
      <c r="E1779" s="32">
        <v>12075.18</v>
      </c>
      <c r="F1779" s="32">
        <v>12075.18</v>
      </c>
      <c r="G1779" s="32">
        <v>12075.18</v>
      </c>
      <c r="H1779" s="32">
        <v>12075.18</v>
      </c>
      <c r="I1779" s="32">
        <v>12075.18</v>
      </c>
      <c r="J1779" s="32">
        <v>12075.18</v>
      </c>
      <c r="K1779" s="32">
        <v>12075.18</v>
      </c>
      <c r="L1779" s="32">
        <v>12075.18</v>
      </c>
      <c r="M1779" s="32">
        <v>12075.18</v>
      </c>
      <c r="N1779" s="32">
        <v>12075.18</v>
      </c>
      <c r="O1779" s="32">
        <v>12075.18</v>
      </c>
      <c r="P1779" s="32">
        <v>12075.18</v>
      </c>
      <c r="Q1779" s="32">
        <v>12075.18</v>
      </c>
      <c r="R1779" s="32">
        <v>12075.18</v>
      </c>
      <c r="S1779" s="32">
        <v>12075.18</v>
      </c>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5">
        <v>1953</v>
      </c>
      <c r="C1782" s="32">
        <v>20063.09</v>
      </c>
      <c r="D1782" s="32">
        <v>20063.09</v>
      </c>
      <c r="E1782" s="32">
        <v>20063.09</v>
      </c>
      <c r="F1782" s="32">
        <v>20063.09</v>
      </c>
      <c r="G1782" s="32">
        <v>20063.09</v>
      </c>
      <c r="H1782" s="32">
        <v>20063.09</v>
      </c>
      <c r="I1782" s="32">
        <v>20063.09</v>
      </c>
      <c r="J1782" s="32">
        <v>20063.09</v>
      </c>
      <c r="K1782" s="32">
        <v>20063.09</v>
      </c>
      <c r="L1782" s="32">
        <v>20063.09</v>
      </c>
      <c r="M1782" s="32">
        <v>20063.09</v>
      </c>
      <c r="N1782" s="32">
        <v>0</v>
      </c>
      <c r="O1782" s="32">
        <v>0</v>
      </c>
      <c r="P1782" s="32">
        <v>0</v>
      </c>
      <c r="Q1782" s="32">
        <v>0</v>
      </c>
      <c r="R1782" s="32">
        <v>0</v>
      </c>
      <c r="S1782" s="32">
        <v>0</v>
      </c>
    </row>
    <row r="1783" spans="2:19">
      <c r="B1783" s="5">
        <v>1952</v>
      </c>
      <c r="C1783" s="32">
        <v>3216.03</v>
      </c>
      <c r="D1783" s="32">
        <v>3216.03</v>
      </c>
      <c r="E1783" s="32">
        <v>3216.03</v>
      </c>
      <c r="F1783" s="32">
        <v>3216.03</v>
      </c>
      <c r="G1783" s="32">
        <v>3216.03</v>
      </c>
      <c r="H1783" s="32">
        <v>3216.03</v>
      </c>
      <c r="I1783" s="32">
        <v>3216.03</v>
      </c>
      <c r="J1783" s="32">
        <v>3216.03</v>
      </c>
      <c r="K1783" s="32">
        <v>3216.03</v>
      </c>
      <c r="L1783" s="32">
        <v>3216.03</v>
      </c>
      <c r="M1783" s="32">
        <v>3216.03</v>
      </c>
      <c r="N1783" s="32">
        <v>0</v>
      </c>
      <c r="O1783" s="32">
        <v>0</v>
      </c>
      <c r="P1783" s="32">
        <v>0</v>
      </c>
      <c r="Q1783" s="32">
        <v>0</v>
      </c>
      <c r="R1783" s="32">
        <v>0</v>
      </c>
      <c r="S1783" s="32">
        <v>0</v>
      </c>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0" t="s">
        <v>122</v>
      </c>
      <c r="B1806" s="6" t="s">
        <v>10</v>
      </c>
      <c r="C1806" s="7">
        <f>SUM(C1729:C1805)</f>
        <v>227502.07</v>
      </c>
      <c r="D1806" s="7">
        <f>SUM(D1728:D1805)</f>
        <v>243639.07</v>
      </c>
      <c r="E1806" s="7">
        <f>SUM(E1727:E1805)</f>
        <v>270031.66000000003</v>
      </c>
      <c r="F1806" s="7">
        <f>SUM(F1726:F1805)</f>
        <v>270031.66000000003</v>
      </c>
      <c r="G1806" s="7">
        <f>SUM(G1725:G1805)</f>
        <v>276321.52000000008</v>
      </c>
      <c r="H1806" s="7">
        <f>SUM(H1719:H1805)</f>
        <v>276321.52000000008</v>
      </c>
      <c r="I1806" s="7">
        <f>SUM(I1719:I1805)</f>
        <v>276321.52000000008</v>
      </c>
      <c r="J1806" s="7">
        <f t="shared" ref="J1806" si="33">SUM(J1719:J1805)</f>
        <v>276321.52000000008</v>
      </c>
      <c r="K1806" s="7">
        <f>SUM(K1719:K1805)</f>
        <v>276321.52000000008</v>
      </c>
      <c r="L1806" s="7">
        <f t="shared" ref="L1806" si="34">SUM(L1719:L1805)</f>
        <v>276321.52000000008</v>
      </c>
      <c r="M1806" s="7">
        <f>SUM(M1719:M1805)</f>
        <v>276321.52000000008</v>
      </c>
      <c r="N1806" s="10">
        <f>SUM(N1714:N1805)</f>
        <v>267025.74</v>
      </c>
      <c r="O1806" s="10">
        <f>SUM(O1714:O1805)</f>
        <v>382758.46</v>
      </c>
      <c r="P1806" s="10">
        <f>SUM(P1714:P1805)</f>
        <v>382758.46</v>
      </c>
      <c r="Q1806" s="10">
        <f>SUM(Q1714:Q1805)</f>
        <v>382758.46</v>
      </c>
      <c r="R1806" s="10">
        <f>SUM(R1713:R1805)</f>
        <v>403107.96000000008</v>
      </c>
      <c r="S1806" s="10">
        <f>SUM(S1713:S1805)</f>
        <v>403107.96000000008</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v>0</v>
      </c>
    </row>
    <row r="1809" spans="1:19">
      <c r="A1809" s="33"/>
      <c r="B1809" s="5">
        <v>2021</v>
      </c>
      <c r="C1809" s="31"/>
      <c r="D1809" s="31"/>
      <c r="E1809" s="31"/>
      <c r="F1809" s="31"/>
      <c r="G1809" s="31"/>
      <c r="H1809" s="31"/>
      <c r="I1809" s="31"/>
      <c r="J1809" s="31"/>
      <c r="K1809" s="31"/>
      <c r="L1809" s="31"/>
      <c r="M1809" s="31"/>
      <c r="N1809" s="31"/>
      <c r="O1809" s="31"/>
      <c r="P1809" s="31"/>
      <c r="Q1809" s="31"/>
      <c r="R1809" s="32">
        <v>0</v>
      </c>
      <c r="S1809" s="32">
        <v>0</v>
      </c>
    </row>
    <row r="1810" spans="1:19">
      <c r="B1810" s="5">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5">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5">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5">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5">
        <v>2016</v>
      </c>
      <c r="C1814" s="31"/>
      <c r="D1814" s="31"/>
      <c r="E1814" s="31"/>
      <c r="F1814" s="31"/>
      <c r="G1814" s="31"/>
      <c r="H1814" s="31"/>
      <c r="I1814" s="31"/>
      <c r="J1814" s="31"/>
      <c r="K1814" s="31"/>
      <c r="L1814" s="31"/>
      <c r="M1814" s="32">
        <v>584.17999999999995</v>
      </c>
      <c r="N1814" s="32">
        <v>584.17999999999995</v>
      </c>
      <c r="O1814" s="32">
        <v>584.17999999999995</v>
      </c>
      <c r="P1814" s="32">
        <v>584.17999999999995</v>
      </c>
      <c r="Q1814" s="32">
        <v>584.17999999999995</v>
      </c>
      <c r="R1814" s="32">
        <v>584.17999999999995</v>
      </c>
      <c r="S1814" s="32">
        <v>584.17999999999995</v>
      </c>
    </row>
    <row r="1815" spans="1:19">
      <c r="B1815" s="5">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5">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5">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5">
        <v>2012</v>
      </c>
      <c r="C1818" s="31"/>
      <c r="D1818" s="31"/>
      <c r="E1818" s="31"/>
      <c r="F1818" s="31"/>
      <c r="G1818" s="31"/>
      <c r="H1818" s="31"/>
      <c r="I1818" s="32">
        <v>2080</v>
      </c>
      <c r="J1818" s="32">
        <v>2080</v>
      </c>
      <c r="K1818" s="32">
        <v>2080</v>
      </c>
      <c r="L1818" s="32">
        <v>2080</v>
      </c>
      <c r="M1818" s="32">
        <v>2080</v>
      </c>
      <c r="N1818" s="32">
        <v>2080</v>
      </c>
      <c r="O1818" s="32">
        <v>2080</v>
      </c>
      <c r="P1818" s="32">
        <v>2080</v>
      </c>
      <c r="Q1818" s="32">
        <v>2080</v>
      </c>
      <c r="R1818" s="32">
        <v>2080</v>
      </c>
      <c r="S1818" s="32">
        <v>2080</v>
      </c>
    </row>
    <row r="1819" spans="1:19">
      <c r="B1819" s="5">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5">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5">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5">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5">
        <v>2007</v>
      </c>
      <c r="C1823" s="31"/>
      <c r="D1823" s="32">
        <v>66317.55</v>
      </c>
      <c r="E1823" s="32">
        <v>66317.55</v>
      </c>
      <c r="F1823" s="32">
        <v>66317.55</v>
      </c>
      <c r="G1823" s="32">
        <v>66317.55</v>
      </c>
      <c r="H1823" s="32">
        <v>66317.55</v>
      </c>
      <c r="I1823" s="32">
        <v>66317.55</v>
      </c>
      <c r="J1823" s="32">
        <v>66317.55</v>
      </c>
      <c r="K1823" s="32">
        <v>66317.55</v>
      </c>
      <c r="L1823" s="32">
        <v>66317.55</v>
      </c>
      <c r="M1823" s="32">
        <v>66317.55</v>
      </c>
      <c r="N1823" s="32">
        <v>66317.55</v>
      </c>
      <c r="O1823" s="32">
        <v>66317.55</v>
      </c>
      <c r="P1823" s="32">
        <v>66317.55</v>
      </c>
      <c r="Q1823" s="32">
        <v>66317.55</v>
      </c>
      <c r="R1823" s="32">
        <v>66317.55</v>
      </c>
      <c r="S1823" s="32">
        <v>66317.55</v>
      </c>
    </row>
    <row r="1824" spans="1:19">
      <c r="B1824" s="5">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5">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5">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5">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5">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5">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5">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5">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5">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5">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5">
        <v>1996</v>
      </c>
      <c r="C1834" s="32">
        <v>802.73</v>
      </c>
      <c r="D1834" s="32">
        <v>802.73</v>
      </c>
      <c r="E1834" s="32">
        <v>802.73</v>
      </c>
      <c r="F1834" s="32">
        <v>802.73</v>
      </c>
      <c r="G1834" s="32">
        <v>802.73</v>
      </c>
      <c r="H1834" s="32">
        <v>802.73</v>
      </c>
      <c r="I1834" s="32">
        <v>802.73</v>
      </c>
      <c r="J1834" s="32">
        <v>802.73</v>
      </c>
      <c r="K1834" s="32">
        <v>802.73</v>
      </c>
      <c r="L1834" s="32">
        <v>802.73</v>
      </c>
      <c r="M1834" s="32">
        <v>802.73</v>
      </c>
      <c r="N1834" s="32">
        <v>307.12</v>
      </c>
      <c r="O1834" s="32">
        <v>307.12</v>
      </c>
      <c r="P1834" s="32">
        <v>307.12</v>
      </c>
      <c r="Q1834" s="32">
        <v>307.12</v>
      </c>
      <c r="R1834" s="32">
        <v>307.12</v>
      </c>
      <c r="S1834" s="32">
        <v>307.12</v>
      </c>
    </row>
    <row r="1835" spans="2:19">
      <c r="B1835" s="5">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5">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5">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5">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5">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5">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5">
        <v>1989</v>
      </c>
      <c r="C1841" s="32">
        <v>1764761.76</v>
      </c>
      <c r="D1841" s="32">
        <v>1764761.76</v>
      </c>
      <c r="E1841" s="32">
        <v>1764761.76</v>
      </c>
      <c r="F1841" s="32">
        <v>1764761.76</v>
      </c>
      <c r="G1841" s="32">
        <v>1764761.76</v>
      </c>
      <c r="H1841" s="32">
        <v>1764761.76</v>
      </c>
      <c r="I1841" s="32">
        <v>1764761.76</v>
      </c>
      <c r="J1841" s="32">
        <v>1764761.76</v>
      </c>
      <c r="K1841" s="32">
        <v>1764761.76</v>
      </c>
      <c r="L1841" s="32">
        <v>1764761.76</v>
      </c>
      <c r="M1841" s="32">
        <v>1764761.76</v>
      </c>
      <c r="N1841" s="32">
        <v>1764761.76</v>
      </c>
      <c r="O1841" s="32">
        <v>1764761.76</v>
      </c>
      <c r="P1841" s="32">
        <v>1764761.76</v>
      </c>
      <c r="Q1841" s="32">
        <v>1764761.76</v>
      </c>
      <c r="R1841" s="32">
        <v>1764761.76</v>
      </c>
      <c r="S1841" s="32">
        <v>1764761.76</v>
      </c>
    </row>
    <row r="1842" spans="2:19">
      <c r="B1842" s="5">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5">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5">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5">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5">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5">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5">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5">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5">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5">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5">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5">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5">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5">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5">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5">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5">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5">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5">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5">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5">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5">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5">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5">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5">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5">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5">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5">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5">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5">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5">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5">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5">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5">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5">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5">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5">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5">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5">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5">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5">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5">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5">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5">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5">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5">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5">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5">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5">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5">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5">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5">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5">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5">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5">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5">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5">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5">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5">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0" t="s">
        <v>123</v>
      </c>
      <c r="B1901" s="6" t="s">
        <v>10</v>
      </c>
      <c r="C1901" s="7">
        <f>SUM(C1824:C1900)</f>
        <v>1765564.49</v>
      </c>
      <c r="D1901" s="7">
        <f>SUM(D1823:D1900)</f>
        <v>1831882.04</v>
      </c>
      <c r="E1901" s="7">
        <f>SUM(E1822:E1900)</f>
        <v>1831882.04</v>
      </c>
      <c r="F1901" s="7">
        <f>SUM(F1821:F1900)</f>
        <v>1831882.04</v>
      </c>
      <c r="G1901" s="7">
        <f>SUM(G1820:G1900)</f>
        <v>1831882.04</v>
      </c>
      <c r="H1901" s="7">
        <f>SUM(H1814:H1900)</f>
        <v>1831882.04</v>
      </c>
      <c r="I1901" s="7">
        <f>SUM(I1814:I1900)</f>
        <v>1833962.04</v>
      </c>
      <c r="J1901" s="7">
        <f t="shared" ref="J1901" si="35">SUM(J1814:J1900)</f>
        <v>1833962.04</v>
      </c>
      <c r="K1901" s="7">
        <f>SUM(K1814:K1900)</f>
        <v>1833962.04</v>
      </c>
      <c r="L1901" s="7">
        <f t="shared" ref="L1901" si="36">SUM(L1814:L1900)</f>
        <v>1833962.04</v>
      </c>
      <c r="M1901" s="7">
        <f>SUM(M1814:M1900)</f>
        <v>1834546.22</v>
      </c>
      <c r="N1901" s="10">
        <f>SUM(N1809:N1900)</f>
        <v>1834050.61</v>
      </c>
      <c r="O1901" s="10">
        <f>SUM(O1809:O1900)</f>
        <v>1834050.61</v>
      </c>
      <c r="P1901" s="10">
        <f>SUM(P1809:P1900)</f>
        <v>1834050.61</v>
      </c>
      <c r="Q1901" s="10">
        <f>SUM(Q1809:Q1900)</f>
        <v>1834050.61</v>
      </c>
      <c r="R1901" s="10">
        <f>SUM(R1808:R1900)</f>
        <v>1834050.61</v>
      </c>
      <c r="S1901" s="10">
        <f>SUM(S1808:S1900)</f>
        <v>1834050.61</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573531.50000000012</v>
      </c>
    </row>
    <row r="1999" spans="1:19">
      <c r="A1999" s="33"/>
      <c r="B1999" s="5">
        <v>2021</v>
      </c>
      <c r="C1999" s="31"/>
      <c r="D1999" s="31"/>
      <c r="E1999" s="31"/>
      <c r="F1999" s="31"/>
      <c r="G1999" s="31"/>
      <c r="H1999" s="31"/>
      <c r="I1999" s="31"/>
      <c r="J1999" s="31"/>
      <c r="K1999" s="31"/>
      <c r="L1999" s="31"/>
      <c r="M1999" s="31"/>
      <c r="N1999" s="31"/>
      <c r="O1999" s="31"/>
      <c r="P1999" s="31"/>
      <c r="Q1999" s="31"/>
      <c r="R1999" s="32">
        <v>64017.06</v>
      </c>
      <c r="S1999" s="32">
        <v>64017.06</v>
      </c>
    </row>
    <row r="2000" spans="1:19">
      <c r="B2000" s="5">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5">
        <v>2019</v>
      </c>
      <c r="C2001" s="31"/>
      <c r="D2001" s="31"/>
      <c r="E2001" s="31"/>
      <c r="F2001" s="31"/>
      <c r="G2001" s="31"/>
      <c r="H2001" s="31"/>
      <c r="I2001" s="31"/>
      <c r="J2001" s="31"/>
      <c r="K2001" s="31"/>
      <c r="L2001" s="31"/>
      <c r="M2001" s="31"/>
      <c r="N2001" s="31"/>
      <c r="O2001" s="31"/>
      <c r="P2001" s="32">
        <v>295877.78000000003</v>
      </c>
      <c r="Q2001" s="32">
        <v>295877.78000000003</v>
      </c>
      <c r="R2001" s="32">
        <v>295877.78000000003</v>
      </c>
      <c r="S2001" s="32">
        <v>295877.78000000003</v>
      </c>
    </row>
    <row r="2002" spans="1:19">
      <c r="A2002" s="35"/>
      <c r="B2002" s="5">
        <v>2018</v>
      </c>
      <c r="C2002" s="31"/>
      <c r="D2002" s="31"/>
      <c r="E2002" s="31"/>
      <c r="F2002" s="31"/>
      <c r="G2002" s="31"/>
      <c r="H2002" s="31"/>
      <c r="I2002" s="31"/>
      <c r="J2002" s="31"/>
      <c r="K2002" s="31"/>
      <c r="L2002" s="31"/>
      <c r="M2002" s="31"/>
      <c r="N2002" s="31"/>
      <c r="O2002" s="32">
        <v>587978.81000000006</v>
      </c>
      <c r="P2002" s="32">
        <v>587978.81000000006</v>
      </c>
      <c r="Q2002" s="32">
        <v>587978.81000000006</v>
      </c>
      <c r="R2002" s="32">
        <v>587978.81000000006</v>
      </c>
      <c r="S2002" s="32">
        <v>587978.81000000006</v>
      </c>
    </row>
    <row r="2003" spans="1:19">
      <c r="A2003" s="35"/>
      <c r="B2003" s="5">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5">
        <v>2016</v>
      </c>
      <c r="C2004" s="31"/>
      <c r="D2004" s="31"/>
      <c r="E2004" s="31"/>
      <c r="F2004" s="31"/>
      <c r="G2004" s="31"/>
      <c r="H2004" s="31"/>
      <c r="I2004" s="31"/>
      <c r="J2004" s="31"/>
      <c r="K2004" s="31"/>
      <c r="L2004" s="31"/>
      <c r="M2004" s="32">
        <v>685325.08</v>
      </c>
      <c r="N2004" s="32">
        <v>685325.08</v>
      </c>
      <c r="O2004" s="32">
        <v>685325.08</v>
      </c>
      <c r="P2004" s="32">
        <v>685325.08</v>
      </c>
      <c r="Q2004" s="32">
        <v>685325.08</v>
      </c>
      <c r="R2004" s="32">
        <v>685325.08</v>
      </c>
      <c r="S2004" s="32">
        <v>685325.08</v>
      </c>
    </row>
    <row r="2005" spans="1:19">
      <c r="B2005" s="5">
        <v>2015</v>
      </c>
      <c r="C2005" s="31"/>
      <c r="D2005" s="31"/>
      <c r="E2005" s="31"/>
      <c r="F2005" s="31"/>
      <c r="G2005" s="31"/>
      <c r="H2005" s="31"/>
      <c r="I2005" s="31"/>
      <c r="J2005" s="31"/>
      <c r="K2005" s="31"/>
      <c r="L2005" s="32">
        <v>665383.06000000006</v>
      </c>
      <c r="M2005" s="32">
        <v>665383.06000000006</v>
      </c>
      <c r="N2005" s="32">
        <v>665383.06000000006</v>
      </c>
      <c r="O2005" s="32">
        <v>665383.06000000006</v>
      </c>
      <c r="P2005" s="32">
        <v>665383.06000000006</v>
      </c>
      <c r="Q2005" s="32">
        <v>665383.06000000006</v>
      </c>
      <c r="R2005" s="32">
        <v>665383.06000000006</v>
      </c>
      <c r="S2005" s="32">
        <v>665383.06000000006</v>
      </c>
    </row>
    <row r="2006" spans="1:19">
      <c r="B2006" s="5">
        <v>2014</v>
      </c>
      <c r="C2006" s="31"/>
      <c r="D2006" s="31"/>
      <c r="E2006" s="31"/>
      <c r="F2006" s="31"/>
      <c r="G2006" s="31"/>
      <c r="H2006" s="31"/>
      <c r="I2006" s="31"/>
      <c r="J2006" s="31"/>
      <c r="K2006" s="32">
        <v>440183.9</v>
      </c>
      <c r="L2006" s="32">
        <v>440183.9</v>
      </c>
      <c r="M2006" s="32">
        <v>440183.9</v>
      </c>
      <c r="N2006" s="32">
        <v>523092.38</v>
      </c>
      <c r="O2006" s="32">
        <v>523092.38</v>
      </c>
      <c r="P2006" s="32">
        <v>523092.38</v>
      </c>
      <c r="Q2006" s="32">
        <v>523092.38</v>
      </c>
      <c r="R2006" s="32">
        <v>523092.38</v>
      </c>
      <c r="S2006" s="32">
        <v>523092.38</v>
      </c>
    </row>
    <row r="2007" spans="1:19">
      <c r="B2007" s="5">
        <v>2013</v>
      </c>
      <c r="C2007" s="31"/>
      <c r="D2007" s="31"/>
      <c r="E2007" s="31"/>
      <c r="F2007" s="31"/>
      <c r="G2007" s="31"/>
      <c r="H2007" s="31"/>
      <c r="I2007" s="31"/>
      <c r="J2007" s="32">
        <v>199620.07</v>
      </c>
      <c r="K2007" s="32">
        <v>199620.07</v>
      </c>
      <c r="L2007" s="32">
        <v>199620.07</v>
      </c>
      <c r="M2007" s="32">
        <v>199620.07</v>
      </c>
      <c r="N2007" s="32">
        <v>578643.24</v>
      </c>
      <c r="O2007" s="32">
        <v>578643.24</v>
      </c>
      <c r="P2007" s="32">
        <v>578643.24</v>
      </c>
      <c r="Q2007" s="32">
        <v>578643.24</v>
      </c>
      <c r="R2007" s="32">
        <v>578643.24</v>
      </c>
      <c r="S2007" s="32">
        <v>578643.24</v>
      </c>
    </row>
    <row r="2008" spans="1:19">
      <c r="B2008" s="5">
        <v>2012</v>
      </c>
      <c r="C2008" s="31"/>
      <c r="D2008" s="31"/>
      <c r="E2008" s="31"/>
      <c r="F2008" s="31"/>
      <c r="G2008" s="31"/>
      <c r="H2008" s="31"/>
      <c r="I2008" s="32">
        <v>87599.84</v>
      </c>
      <c r="J2008" s="32">
        <v>87599.84</v>
      </c>
      <c r="K2008" s="32">
        <v>87599.84</v>
      </c>
      <c r="L2008" s="32">
        <v>87599.84</v>
      </c>
      <c r="M2008" s="32">
        <v>87599.84</v>
      </c>
      <c r="N2008" s="32">
        <v>234875.61</v>
      </c>
      <c r="O2008" s="32">
        <v>234875.61</v>
      </c>
      <c r="P2008" s="32">
        <v>234875.61</v>
      </c>
      <c r="Q2008" s="32">
        <v>234875.61</v>
      </c>
      <c r="R2008" s="32">
        <v>234875.61</v>
      </c>
      <c r="S2008" s="32">
        <v>234875.61</v>
      </c>
    </row>
    <row r="2009" spans="1:19">
      <c r="B2009" s="5">
        <v>2011</v>
      </c>
      <c r="C2009" s="31"/>
      <c r="D2009" s="31"/>
      <c r="E2009" s="31"/>
      <c r="F2009" s="31"/>
      <c r="G2009" s="31"/>
      <c r="H2009" s="32">
        <v>0</v>
      </c>
      <c r="I2009" s="32">
        <v>616121.34</v>
      </c>
      <c r="J2009" s="32">
        <v>616121.34</v>
      </c>
      <c r="K2009" s="32">
        <v>616121.34</v>
      </c>
      <c r="L2009" s="32">
        <v>616121.34</v>
      </c>
      <c r="M2009" s="32">
        <v>616121.34</v>
      </c>
      <c r="N2009" s="32">
        <v>616121.34</v>
      </c>
      <c r="O2009" s="32">
        <v>616121.34</v>
      </c>
      <c r="P2009" s="32">
        <v>616121.34</v>
      </c>
      <c r="Q2009" s="32">
        <v>616121.34</v>
      </c>
      <c r="R2009" s="32">
        <v>616121.34</v>
      </c>
      <c r="S2009" s="32">
        <v>616121.34</v>
      </c>
    </row>
    <row r="2010" spans="1:19">
      <c r="B2010" s="5">
        <v>2010</v>
      </c>
      <c r="C2010" s="31"/>
      <c r="D2010" s="31"/>
      <c r="E2010" s="31"/>
      <c r="F2010" s="31"/>
      <c r="G2010" s="32">
        <v>554348.03</v>
      </c>
      <c r="H2010" s="32">
        <v>554348.03</v>
      </c>
      <c r="I2010" s="32">
        <v>554348.03</v>
      </c>
      <c r="J2010" s="32">
        <v>554348.03</v>
      </c>
      <c r="K2010" s="32">
        <v>554348.03</v>
      </c>
      <c r="L2010" s="32">
        <v>554348.03</v>
      </c>
      <c r="M2010" s="32">
        <v>554348.03</v>
      </c>
      <c r="N2010" s="32">
        <v>554348.03</v>
      </c>
      <c r="O2010" s="32">
        <v>554348.03</v>
      </c>
      <c r="P2010" s="32">
        <v>554348.03</v>
      </c>
      <c r="Q2010" s="32">
        <v>554348.03</v>
      </c>
      <c r="R2010" s="32">
        <v>554348.03</v>
      </c>
      <c r="S2010" s="32">
        <v>554348.03</v>
      </c>
    </row>
    <row r="2011" spans="1:19">
      <c r="B2011" s="5">
        <v>2009</v>
      </c>
      <c r="C2011" s="31"/>
      <c r="D2011" s="31"/>
      <c r="E2011" s="31"/>
      <c r="F2011" s="32">
        <v>239375.68</v>
      </c>
      <c r="G2011" s="32">
        <v>239375.68</v>
      </c>
      <c r="H2011" s="32">
        <v>239375.68</v>
      </c>
      <c r="I2011" s="32">
        <v>239375.68</v>
      </c>
      <c r="J2011" s="32">
        <v>239375.68</v>
      </c>
      <c r="K2011" s="32">
        <v>239375.68</v>
      </c>
      <c r="L2011" s="32">
        <v>239375.68</v>
      </c>
      <c r="M2011" s="32">
        <v>239375.68</v>
      </c>
      <c r="N2011" s="32">
        <v>239375.68</v>
      </c>
      <c r="O2011" s="32">
        <v>239375.68</v>
      </c>
      <c r="P2011" s="32">
        <v>239375.68</v>
      </c>
      <c r="Q2011" s="32">
        <v>239375.68</v>
      </c>
      <c r="R2011" s="32">
        <v>239375.68</v>
      </c>
      <c r="S2011" s="32">
        <v>239375.68</v>
      </c>
    </row>
    <row r="2012" spans="1:19">
      <c r="B2012" s="5">
        <v>2008</v>
      </c>
      <c r="C2012" s="31"/>
      <c r="D2012" s="31"/>
      <c r="E2012" s="32">
        <v>376496.46</v>
      </c>
      <c r="F2012" s="32">
        <v>376496.46</v>
      </c>
      <c r="G2012" s="32">
        <v>376496.46</v>
      </c>
      <c r="H2012" s="32">
        <v>376496.46</v>
      </c>
      <c r="I2012" s="32">
        <v>376496.46</v>
      </c>
      <c r="J2012" s="32">
        <v>376496.46</v>
      </c>
      <c r="K2012" s="32">
        <v>376496.46</v>
      </c>
      <c r="L2012" s="32">
        <v>376496.46</v>
      </c>
      <c r="M2012" s="32">
        <v>376496.46</v>
      </c>
      <c r="N2012" s="32">
        <v>369902.77</v>
      </c>
      <c r="O2012" s="32">
        <v>369902.77</v>
      </c>
      <c r="P2012" s="32">
        <v>369902.77</v>
      </c>
      <c r="Q2012" s="32">
        <v>369902.77</v>
      </c>
      <c r="R2012" s="32">
        <v>369902.77</v>
      </c>
      <c r="S2012" s="32">
        <v>369902.77</v>
      </c>
    </row>
    <row r="2013" spans="1:19">
      <c r="B2013" s="5">
        <v>2007</v>
      </c>
      <c r="C2013" s="31"/>
      <c r="D2013" s="32">
        <v>279586.77</v>
      </c>
      <c r="E2013" s="32">
        <v>279586.77</v>
      </c>
      <c r="F2013" s="32">
        <v>279586.77</v>
      </c>
      <c r="G2013" s="32">
        <v>279586.77</v>
      </c>
      <c r="H2013" s="32">
        <v>279586.77</v>
      </c>
      <c r="I2013" s="32">
        <v>279586.77</v>
      </c>
      <c r="J2013" s="32">
        <v>279586.77</v>
      </c>
      <c r="K2013" s="32">
        <v>279586.77</v>
      </c>
      <c r="L2013" s="32">
        <v>279586.77</v>
      </c>
      <c r="M2013" s="32">
        <v>279586.77</v>
      </c>
      <c r="N2013" s="32">
        <v>278849.53000000003</v>
      </c>
      <c r="O2013" s="32">
        <v>278849.53000000003</v>
      </c>
      <c r="P2013" s="32">
        <v>278849.53000000003</v>
      </c>
      <c r="Q2013" s="32">
        <v>278849.53000000003</v>
      </c>
      <c r="R2013" s="32">
        <v>278849.53000000003</v>
      </c>
      <c r="S2013" s="32">
        <v>278849.53000000003</v>
      </c>
    </row>
    <row r="2014" spans="1:19">
      <c r="B2014" s="5">
        <v>2006</v>
      </c>
      <c r="C2014" s="32">
        <v>687191.89</v>
      </c>
      <c r="D2014" s="32">
        <v>687191.89</v>
      </c>
      <c r="E2014" s="32">
        <v>687191.89</v>
      </c>
      <c r="F2014" s="32">
        <v>687191.89</v>
      </c>
      <c r="G2014" s="32">
        <v>687191.89</v>
      </c>
      <c r="H2014" s="32">
        <v>687191.89</v>
      </c>
      <c r="I2014" s="32">
        <v>687191.89</v>
      </c>
      <c r="J2014" s="32">
        <v>687191.89</v>
      </c>
      <c r="K2014" s="32">
        <v>687191.89</v>
      </c>
      <c r="L2014" s="32">
        <v>687191.89</v>
      </c>
      <c r="M2014" s="32">
        <v>687191.89</v>
      </c>
      <c r="N2014" s="32">
        <v>641996.72</v>
      </c>
      <c r="O2014" s="32">
        <v>641996.72</v>
      </c>
      <c r="P2014" s="32">
        <v>641996.72</v>
      </c>
      <c r="Q2014" s="32">
        <v>641996.72</v>
      </c>
      <c r="R2014" s="32">
        <v>641996.72</v>
      </c>
      <c r="S2014" s="32">
        <v>641996.72</v>
      </c>
    </row>
    <row r="2015" spans="1:19">
      <c r="B2015" s="5">
        <v>2005</v>
      </c>
      <c r="C2015" s="32">
        <v>448701.33</v>
      </c>
      <c r="D2015" s="32">
        <v>448701.33</v>
      </c>
      <c r="E2015" s="32">
        <v>448701.33</v>
      </c>
      <c r="F2015" s="32">
        <v>448701.33</v>
      </c>
      <c r="G2015" s="32">
        <v>448701.33</v>
      </c>
      <c r="H2015" s="32">
        <v>448701.33</v>
      </c>
      <c r="I2015" s="32">
        <v>448701.33</v>
      </c>
      <c r="J2015" s="32">
        <v>448701.33</v>
      </c>
      <c r="K2015" s="32">
        <v>448701.33</v>
      </c>
      <c r="L2015" s="32">
        <v>448701.33</v>
      </c>
      <c r="M2015" s="32">
        <v>448701.33</v>
      </c>
      <c r="N2015" s="32">
        <v>471919.52</v>
      </c>
      <c r="O2015" s="32">
        <v>471919.52</v>
      </c>
      <c r="P2015" s="32">
        <v>471919.52</v>
      </c>
      <c r="Q2015" s="32">
        <v>471919.52</v>
      </c>
      <c r="R2015" s="32">
        <v>471919.52</v>
      </c>
      <c r="S2015" s="32">
        <v>471919.52</v>
      </c>
    </row>
    <row r="2016" spans="1:19">
      <c r="B2016" s="5">
        <v>2004</v>
      </c>
      <c r="C2016" s="32">
        <v>176557.55</v>
      </c>
      <c r="D2016" s="32">
        <v>176557.55</v>
      </c>
      <c r="E2016" s="32">
        <v>176557.55</v>
      </c>
      <c r="F2016" s="32">
        <v>176557.55</v>
      </c>
      <c r="G2016" s="32">
        <v>176557.55</v>
      </c>
      <c r="H2016" s="32">
        <v>176557.55</v>
      </c>
      <c r="I2016" s="32">
        <v>176557.55</v>
      </c>
      <c r="J2016" s="32">
        <v>176557.55</v>
      </c>
      <c r="K2016" s="32">
        <v>176557.55</v>
      </c>
      <c r="L2016" s="32">
        <v>176557.55</v>
      </c>
      <c r="M2016" s="32">
        <v>176557.55</v>
      </c>
      <c r="N2016" s="32">
        <v>176557.55</v>
      </c>
      <c r="O2016" s="32">
        <v>176557.55</v>
      </c>
      <c r="P2016" s="32">
        <v>176557.55</v>
      </c>
      <c r="Q2016" s="32">
        <v>176557.55</v>
      </c>
      <c r="R2016" s="32">
        <v>176557.55</v>
      </c>
      <c r="S2016" s="32">
        <v>176557.55</v>
      </c>
    </row>
    <row r="2017" spans="2:19">
      <c r="B2017" s="5">
        <v>2003</v>
      </c>
      <c r="C2017" s="32">
        <v>164927.72</v>
      </c>
      <c r="D2017" s="32">
        <v>164927.72</v>
      </c>
      <c r="E2017" s="32">
        <v>164927.72</v>
      </c>
      <c r="F2017" s="32">
        <v>164927.72</v>
      </c>
      <c r="G2017" s="32">
        <v>164927.72</v>
      </c>
      <c r="H2017" s="32">
        <v>164927.72</v>
      </c>
      <c r="I2017" s="32">
        <v>164927.72</v>
      </c>
      <c r="J2017" s="32">
        <v>164927.72</v>
      </c>
      <c r="K2017" s="32">
        <v>164927.72</v>
      </c>
      <c r="L2017" s="32">
        <v>164927.72</v>
      </c>
      <c r="M2017" s="32">
        <v>164927.72</v>
      </c>
      <c r="N2017" s="32">
        <v>164927.72</v>
      </c>
      <c r="O2017" s="32">
        <v>164927.72</v>
      </c>
      <c r="P2017" s="32">
        <v>164927.72</v>
      </c>
      <c r="Q2017" s="32">
        <v>164927.72</v>
      </c>
      <c r="R2017" s="32">
        <v>164927.72</v>
      </c>
      <c r="S2017" s="32">
        <v>164927.72</v>
      </c>
    </row>
    <row r="2018" spans="2:19">
      <c r="B2018" s="5">
        <v>2002</v>
      </c>
      <c r="C2018" s="32">
        <v>260101.77</v>
      </c>
      <c r="D2018" s="32">
        <v>260139.46</v>
      </c>
      <c r="E2018" s="32">
        <v>260139.46</v>
      </c>
      <c r="F2018" s="32">
        <v>260139.46</v>
      </c>
      <c r="G2018" s="32">
        <v>260139.46</v>
      </c>
      <c r="H2018" s="32">
        <v>260139.46</v>
      </c>
      <c r="I2018" s="32">
        <v>260139.46</v>
      </c>
      <c r="J2018" s="32">
        <v>260139.46</v>
      </c>
      <c r="K2018" s="32">
        <v>260139.46</v>
      </c>
      <c r="L2018" s="32">
        <v>260139.46</v>
      </c>
      <c r="M2018" s="32">
        <v>260139.46</v>
      </c>
      <c r="N2018" s="32">
        <v>260139.46</v>
      </c>
      <c r="O2018" s="32">
        <v>260139.46</v>
      </c>
      <c r="P2018" s="32">
        <v>260139.46</v>
      </c>
      <c r="Q2018" s="32">
        <v>260139.46</v>
      </c>
      <c r="R2018" s="32">
        <v>260139.46</v>
      </c>
      <c r="S2018" s="32">
        <v>260139.46</v>
      </c>
    </row>
    <row r="2019" spans="2:19">
      <c r="B2019" s="5">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5">
        <v>2000</v>
      </c>
      <c r="C2020" s="32">
        <v>183943.29</v>
      </c>
      <c r="D2020" s="32">
        <v>183943.29</v>
      </c>
      <c r="E2020" s="32">
        <v>183943.29</v>
      </c>
      <c r="F2020" s="32">
        <v>183943.29</v>
      </c>
      <c r="G2020" s="32">
        <v>183943.29</v>
      </c>
      <c r="H2020" s="32">
        <v>183943.29</v>
      </c>
      <c r="I2020" s="32">
        <v>183943.29</v>
      </c>
      <c r="J2020" s="32">
        <v>183943.29</v>
      </c>
      <c r="K2020" s="32">
        <v>183943.29</v>
      </c>
      <c r="L2020" s="32">
        <v>183943.29</v>
      </c>
      <c r="M2020" s="32">
        <v>183943.29</v>
      </c>
      <c r="N2020" s="32">
        <v>183943.29</v>
      </c>
      <c r="O2020" s="32">
        <v>183943.29</v>
      </c>
      <c r="P2020" s="32">
        <v>183943.29</v>
      </c>
      <c r="Q2020" s="32">
        <v>183943.29</v>
      </c>
      <c r="R2020" s="32">
        <v>183943.29</v>
      </c>
      <c r="S2020" s="32">
        <v>183943.29</v>
      </c>
    </row>
    <row r="2021" spans="2:19">
      <c r="B2021" s="5">
        <v>1999</v>
      </c>
      <c r="C2021" s="32">
        <v>164962.60999999999</v>
      </c>
      <c r="D2021" s="32">
        <v>164962.60999999999</v>
      </c>
      <c r="E2021" s="32">
        <v>164962.60999999999</v>
      </c>
      <c r="F2021" s="32">
        <v>164962.60999999999</v>
      </c>
      <c r="G2021" s="32">
        <v>164962.60999999999</v>
      </c>
      <c r="H2021" s="32">
        <v>164962.60999999999</v>
      </c>
      <c r="I2021" s="32">
        <v>164962.60999999999</v>
      </c>
      <c r="J2021" s="32">
        <v>164962.60999999999</v>
      </c>
      <c r="K2021" s="32">
        <v>164962.60999999999</v>
      </c>
      <c r="L2021" s="32">
        <v>164962.60999999999</v>
      </c>
      <c r="M2021" s="32">
        <v>164962.60999999999</v>
      </c>
      <c r="N2021" s="32">
        <v>164962.1</v>
      </c>
      <c r="O2021" s="32">
        <v>164962.1</v>
      </c>
      <c r="P2021" s="32">
        <v>164962.1</v>
      </c>
      <c r="Q2021" s="32">
        <v>164962.1</v>
      </c>
      <c r="R2021" s="32">
        <v>164962.1</v>
      </c>
      <c r="S2021" s="32">
        <v>164962.1</v>
      </c>
    </row>
    <row r="2022" spans="2:19">
      <c r="B2022" s="5">
        <v>1998</v>
      </c>
      <c r="C2022" s="32">
        <v>88850.55</v>
      </c>
      <c r="D2022" s="32">
        <v>88850.55</v>
      </c>
      <c r="E2022" s="32">
        <v>88850.55</v>
      </c>
      <c r="F2022" s="32">
        <v>88850.55</v>
      </c>
      <c r="G2022" s="32">
        <v>88850.55</v>
      </c>
      <c r="H2022" s="32">
        <v>88850.55</v>
      </c>
      <c r="I2022" s="32">
        <v>88850.55</v>
      </c>
      <c r="J2022" s="32">
        <v>88850.55</v>
      </c>
      <c r="K2022" s="32">
        <v>88850.55</v>
      </c>
      <c r="L2022" s="32">
        <v>88850.55</v>
      </c>
      <c r="M2022" s="32">
        <v>88850.55</v>
      </c>
      <c r="N2022" s="32">
        <v>88850.55</v>
      </c>
      <c r="O2022" s="32">
        <v>88850.55</v>
      </c>
      <c r="P2022" s="32">
        <v>88850.55</v>
      </c>
      <c r="Q2022" s="32">
        <v>88850.55</v>
      </c>
      <c r="R2022" s="32">
        <v>88850.55</v>
      </c>
      <c r="S2022" s="32">
        <v>88850.55</v>
      </c>
    </row>
    <row r="2023" spans="2:19">
      <c r="B2023" s="5">
        <v>1997</v>
      </c>
      <c r="C2023" s="32">
        <v>129240.78</v>
      </c>
      <c r="D2023" s="32">
        <v>129240.78</v>
      </c>
      <c r="E2023" s="32">
        <v>129240.78</v>
      </c>
      <c r="F2023" s="32">
        <v>129240.78</v>
      </c>
      <c r="G2023" s="32">
        <v>129240.78</v>
      </c>
      <c r="H2023" s="32">
        <v>129240.78</v>
      </c>
      <c r="I2023" s="32">
        <v>129240.78</v>
      </c>
      <c r="J2023" s="32">
        <v>129240.78</v>
      </c>
      <c r="K2023" s="32">
        <v>129240.78</v>
      </c>
      <c r="L2023" s="32">
        <v>129240.78</v>
      </c>
      <c r="M2023" s="32">
        <v>129240.78</v>
      </c>
      <c r="N2023" s="32">
        <v>129240.78</v>
      </c>
      <c r="O2023" s="32">
        <v>129240.78</v>
      </c>
      <c r="P2023" s="32">
        <v>129240.78</v>
      </c>
      <c r="Q2023" s="32">
        <v>129240.78</v>
      </c>
      <c r="R2023" s="32">
        <v>129240.78</v>
      </c>
      <c r="S2023" s="32">
        <v>129240.78</v>
      </c>
    </row>
    <row r="2024" spans="2:19">
      <c r="B2024" s="5">
        <v>1996</v>
      </c>
      <c r="C2024" s="32">
        <v>182282.21</v>
      </c>
      <c r="D2024" s="32">
        <v>182282.21</v>
      </c>
      <c r="E2024" s="32">
        <v>182282.21</v>
      </c>
      <c r="F2024" s="32">
        <v>182282.21</v>
      </c>
      <c r="G2024" s="32">
        <v>182282.21</v>
      </c>
      <c r="H2024" s="32">
        <v>182282.21</v>
      </c>
      <c r="I2024" s="32">
        <v>182282.21</v>
      </c>
      <c r="J2024" s="32">
        <v>182282.21</v>
      </c>
      <c r="K2024" s="32">
        <v>182282.21</v>
      </c>
      <c r="L2024" s="32">
        <v>182282.21</v>
      </c>
      <c r="M2024" s="32">
        <v>182282.21</v>
      </c>
      <c r="N2024" s="32">
        <v>182282.21</v>
      </c>
      <c r="O2024" s="32">
        <v>182282.21</v>
      </c>
      <c r="P2024" s="32">
        <v>182282.21</v>
      </c>
      <c r="Q2024" s="32">
        <v>182282.21</v>
      </c>
      <c r="R2024" s="32">
        <v>182282.21</v>
      </c>
      <c r="S2024" s="32">
        <v>182282.21</v>
      </c>
    </row>
    <row r="2025" spans="2:19">
      <c r="B2025" s="5">
        <v>1995</v>
      </c>
      <c r="C2025" s="32">
        <v>177801.24</v>
      </c>
      <c r="D2025" s="32">
        <v>177801.24</v>
      </c>
      <c r="E2025" s="32">
        <v>177801.24</v>
      </c>
      <c r="F2025" s="32">
        <v>177801.24</v>
      </c>
      <c r="G2025" s="32">
        <v>177801.24</v>
      </c>
      <c r="H2025" s="32">
        <v>177801.24</v>
      </c>
      <c r="I2025" s="32">
        <v>177801.24</v>
      </c>
      <c r="J2025" s="32">
        <v>177801.24</v>
      </c>
      <c r="K2025" s="32">
        <v>177801.24</v>
      </c>
      <c r="L2025" s="32">
        <v>177801.24</v>
      </c>
      <c r="M2025" s="32">
        <v>177801.24</v>
      </c>
      <c r="N2025" s="32">
        <v>177801.24</v>
      </c>
      <c r="O2025" s="32">
        <v>177801.24</v>
      </c>
      <c r="P2025" s="32">
        <v>177801.24</v>
      </c>
      <c r="Q2025" s="32">
        <v>177801.24</v>
      </c>
      <c r="R2025" s="32">
        <v>177801.24</v>
      </c>
      <c r="S2025" s="32">
        <v>177801.24</v>
      </c>
    </row>
    <row r="2026" spans="2:19">
      <c r="B2026" s="5">
        <v>1994</v>
      </c>
      <c r="C2026" s="32">
        <v>215714.05</v>
      </c>
      <c r="D2026" s="32">
        <v>215714.05</v>
      </c>
      <c r="E2026" s="32">
        <v>215714.05</v>
      </c>
      <c r="F2026" s="32">
        <v>215714.05</v>
      </c>
      <c r="G2026" s="32">
        <v>215714.05</v>
      </c>
      <c r="H2026" s="32">
        <v>215714.05</v>
      </c>
      <c r="I2026" s="32">
        <v>215714.05</v>
      </c>
      <c r="J2026" s="32">
        <v>215714.05</v>
      </c>
      <c r="K2026" s="32">
        <v>215714.05</v>
      </c>
      <c r="L2026" s="32">
        <v>215714.05</v>
      </c>
      <c r="M2026" s="32">
        <v>215714.05</v>
      </c>
      <c r="N2026" s="32">
        <v>161443.48000000001</v>
      </c>
      <c r="O2026" s="32">
        <v>161443.48000000001</v>
      </c>
      <c r="P2026" s="32">
        <v>161443.48000000001</v>
      </c>
      <c r="Q2026" s="32">
        <v>161443.48000000001</v>
      </c>
      <c r="R2026" s="32">
        <v>161443.48000000001</v>
      </c>
      <c r="S2026" s="32">
        <v>161443.48000000001</v>
      </c>
    </row>
    <row r="2027" spans="2:19">
      <c r="B2027" s="5">
        <v>1993</v>
      </c>
      <c r="C2027" s="32">
        <v>495296.12</v>
      </c>
      <c r="D2027" s="32">
        <v>495296.12</v>
      </c>
      <c r="E2027" s="32">
        <v>495296.12</v>
      </c>
      <c r="F2027" s="32">
        <v>495296.12</v>
      </c>
      <c r="G2027" s="32">
        <v>495296.12</v>
      </c>
      <c r="H2027" s="32">
        <v>495296.12</v>
      </c>
      <c r="I2027" s="32">
        <v>495296.12</v>
      </c>
      <c r="J2027" s="32">
        <v>495296.12</v>
      </c>
      <c r="K2027" s="32">
        <v>495296.12</v>
      </c>
      <c r="L2027" s="32">
        <v>495296.12</v>
      </c>
      <c r="M2027" s="32">
        <v>495296.12</v>
      </c>
      <c r="N2027" s="32">
        <v>495296.12</v>
      </c>
      <c r="O2027" s="32">
        <v>495296.12</v>
      </c>
      <c r="P2027" s="32">
        <v>495296.12</v>
      </c>
      <c r="Q2027" s="32">
        <v>495296.12</v>
      </c>
      <c r="R2027" s="32">
        <v>0</v>
      </c>
      <c r="S2027" s="32">
        <v>0</v>
      </c>
    </row>
    <row r="2028" spans="2:19">
      <c r="B2028" s="5">
        <v>1992</v>
      </c>
      <c r="C2028" s="32">
        <v>296420.96000000002</v>
      </c>
      <c r="D2028" s="32">
        <v>296420.96000000002</v>
      </c>
      <c r="E2028" s="32">
        <v>296420.96000000002</v>
      </c>
      <c r="F2028" s="32">
        <v>296420.96000000002</v>
      </c>
      <c r="G2028" s="32">
        <v>296420.96000000002</v>
      </c>
      <c r="H2028" s="32">
        <v>296420.96000000002</v>
      </c>
      <c r="I2028" s="32">
        <v>296420.96000000002</v>
      </c>
      <c r="J2028" s="32">
        <v>296420.96000000002</v>
      </c>
      <c r="K2028" s="32">
        <v>296420.96000000002</v>
      </c>
      <c r="L2028" s="32">
        <v>296420.96000000002</v>
      </c>
      <c r="M2028" s="32">
        <v>296420.96000000002</v>
      </c>
      <c r="N2028" s="32">
        <v>296420.96000000002</v>
      </c>
      <c r="O2028" s="32">
        <v>296420.96000000002</v>
      </c>
      <c r="P2028" s="32">
        <v>296420.96000000002</v>
      </c>
      <c r="Q2028" s="32">
        <v>296420.96000000002</v>
      </c>
      <c r="R2028" s="32">
        <v>0</v>
      </c>
      <c r="S2028" s="32">
        <v>0</v>
      </c>
    </row>
    <row r="2029" spans="2:19">
      <c r="B2029" s="5">
        <v>1991</v>
      </c>
      <c r="C2029" s="32">
        <v>265912.17</v>
      </c>
      <c r="D2029" s="32">
        <v>265912.17</v>
      </c>
      <c r="E2029" s="32">
        <v>265912.17</v>
      </c>
      <c r="F2029" s="32">
        <v>265912.17</v>
      </c>
      <c r="G2029" s="32">
        <v>265912.17</v>
      </c>
      <c r="H2029" s="32">
        <v>265912.17</v>
      </c>
      <c r="I2029" s="32">
        <v>265912.17</v>
      </c>
      <c r="J2029" s="32">
        <v>265912.17</v>
      </c>
      <c r="K2029" s="32">
        <v>265912.17</v>
      </c>
      <c r="L2029" s="32">
        <v>265912.17</v>
      </c>
      <c r="M2029" s="32">
        <v>265912.17</v>
      </c>
      <c r="N2029" s="32">
        <v>265912.17</v>
      </c>
      <c r="O2029" s="32">
        <v>265912.17</v>
      </c>
      <c r="P2029" s="32">
        <v>265912.17</v>
      </c>
      <c r="Q2029" s="32">
        <v>265912.17</v>
      </c>
      <c r="R2029" s="32">
        <v>0</v>
      </c>
      <c r="S2029" s="32">
        <v>0</v>
      </c>
    </row>
    <row r="2030" spans="2:19">
      <c r="B2030" s="5">
        <v>1990</v>
      </c>
      <c r="C2030" s="32">
        <v>128535.71</v>
      </c>
      <c r="D2030" s="32">
        <v>128535.71</v>
      </c>
      <c r="E2030" s="32">
        <v>128535.71</v>
      </c>
      <c r="F2030" s="32">
        <v>128535.71</v>
      </c>
      <c r="G2030" s="32">
        <v>128535.71</v>
      </c>
      <c r="H2030" s="32">
        <v>128535.71</v>
      </c>
      <c r="I2030" s="32">
        <v>128535.71</v>
      </c>
      <c r="J2030" s="32">
        <v>128535.71</v>
      </c>
      <c r="K2030" s="32">
        <v>128535.71</v>
      </c>
      <c r="L2030" s="32">
        <v>128535.71</v>
      </c>
      <c r="M2030" s="32">
        <v>128535.71</v>
      </c>
      <c r="N2030" s="32">
        <v>128535.71</v>
      </c>
      <c r="O2030" s="32">
        <v>128535.71</v>
      </c>
      <c r="P2030" s="32">
        <v>128535.71</v>
      </c>
      <c r="Q2030" s="32">
        <v>128535.71</v>
      </c>
      <c r="R2030" s="32">
        <v>0</v>
      </c>
      <c r="S2030" s="32">
        <v>0</v>
      </c>
    </row>
    <row r="2031" spans="2:19">
      <c r="B2031" s="5">
        <v>1989</v>
      </c>
      <c r="C2031" s="32">
        <v>84017.53</v>
      </c>
      <c r="D2031" s="32">
        <v>84017.53</v>
      </c>
      <c r="E2031" s="32">
        <v>84017.53</v>
      </c>
      <c r="F2031" s="32">
        <v>84017.53</v>
      </c>
      <c r="G2031" s="32">
        <v>84017.53</v>
      </c>
      <c r="H2031" s="32">
        <v>84017.53</v>
      </c>
      <c r="I2031" s="32">
        <v>84017.53</v>
      </c>
      <c r="J2031" s="32">
        <v>84017.53</v>
      </c>
      <c r="K2031" s="32">
        <v>84017.53</v>
      </c>
      <c r="L2031" s="32">
        <v>84017.53</v>
      </c>
      <c r="M2031" s="32">
        <v>84017.53</v>
      </c>
      <c r="N2031" s="32">
        <v>84017.53</v>
      </c>
      <c r="O2031" s="32">
        <v>84017.53</v>
      </c>
      <c r="P2031" s="32">
        <v>84017.53</v>
      </c>
      <c r="Q2031" s="32">
        <v>84017.53</v>
      </c>
      <c r="R2031" s="32">
        <v>0</v>
      </c>
      <c r="S2031" s="32">
        <v>0</v>
      </c>
    </row>
    <row r="2032" spans="2:19">
      <c r="B2032" s="5">
        <v>1988</v>
      </c>
      <c r="C2032" s="32">
        <v>245341.96</v>
      </c>
      <c r="D2032" s="32">
        <v>245341.96</v>
      </c>
      <c r="E2032" s="32">
        <v>245341.96</v>
      </c>
      <c r="F2032" s="32">
        <v>245341.96</v>
      </c>
      <c r="G2032" s="32">
        <v>245341.96</v>
      </c>
      <c r="H2032" s="32">
        <v>245341.96</v>
      </c>
      <c r="I2032" s="32">
        <v>245341.96</v>
      </c>
      <c r="J2032" s="32">
        <v>245341.96</v>
      </c>
      <c r="K2032" s="32">
        <v>245341.96</v>
      </c>
      <c r="L2032" s="32">
        <v>245341.96</v>
      </c>
      <c r="M2032" s="32">
        <v>245341.96</v>
      </c>
      <c r="N2032" s="32">
        <v>245341.96</v>
      </c>
      <c r="O2032" s="32">
        <v>245341.96</v>
      </c>
      <c r="P2032" s="32">
        <v>245341.96</v>
      </c>
      <c r="Q2032" s="32">
        <v>245341.96</v>
      </c>
      <c r="R2032" s="32">
        <v>0</v>
      </c>
      <c r="S2032" s="32">
        <v>0</v>
      </c>
    </row>
    <row r="2033" spans="2:19">
      <c r="B2033" s="5">
        <v>1987</v>
      </c>
      <c r="C2033" s="32">
        <v>249638.16</v>
      </c>
      <c r="D2033" s="32">
        <v>249638.16</v>
      </c>
      <c r="E2033" s="32">
        <v>249638.16</v>
      </c>
      <c r="F2033" s="32">
        <v>249638.16</v>
      </c>
      <c r="G2033" s="32">
        <v>249638.16</v>
      </c>
      <c r="H2033" s="32">
        <v>249638.16</v>
      </c>
      <c r="I2033" s="32">
        <v>249638.16</v>
      </c>
      <c r="J2033" s="32">
        <v>249638.16</v>
      </c>
      <c r="K2033" s="32">
        <v>249638.16</v>
      </c>
      <c r="L2033" s="32">
        <v>249638.16</v>
      </c>
      <c r="M2033" s="32">
        <v>249638.16</v>
      </c>
      <c r="N2033" s="32">
        <v>249638.16</v>
      </c>
      <c r="O2033" s="32">
        <v>249638.16</v>
      </c>
      <c r="P2033" s="32">
        <v>249638.16</v>
      </c>
      <c r="Q2033" s="32">
        <v>249638.16</v>
      </c>
      <c r="R2033" s="32">
        <v>0</v>
      </c>
      <c r="S2033" s="32">
        <v>0</v>
      </c>
    </row>
    <row r="2034" spans="2:19">
      <c r="B2034" s="5">
        <v>1986</v>
      </c>
      <c r="C2034" s="32">
        <v>142861.21</v>
      </c>
      <c r="D2034" s="32">
        <v>142861.21</v>
      </c>
      <c r="E2034" s="32">
        <v>142861.21</v>
      </c>
      <c r="F2034" s="32">
        <v>142861.21</v>
      </c>
      <c r="G2034" s="32">
        <v>142861.21</v>
      </c>
      <c r="H2034" s="32">
        <v>142861.21</v>
      </c>
      <c r="I2034" s="32">
        <v>142861.21</v>
      </c>
      <c r="J2034" s="32">
        <v>142861.21</v>
      </c>
      <c r="K2034" s="32">
        <v>142861.21</v>
      </c>
      <c r="L2034" s="32">
        <v>142861.21</v>
      </c>
      <c r="M2034" s="32">
        <v>142861.21</v>
      </c>
      <c r="N2034" s="32">
        <v>142861.21</v>
      </c>
      <c r="O2034" s="32">
        <v>142861.21</v>
      </c>
      <c r="P2034" s="32">
        <v>142861.21</v>
      </c>
      <c r="Q2034" s="32">
        <v>142861.21</v>
      </c>
      <c r="R2034" s="32">
        <v>0</v>
      </c>
      <c r="S2034" s="32">
        <v>0</v>
      </c>
    </row>
    <row r="2035" spans="2:19">
      <c r="B2035" s="5">
        <v>1985</v>
      </c>
      <c r="C2035" s="32">
        <v>169873.03</v>
      </c>
      <c r="D2035" s="32">
        <v>169873.03</v>
      </c>
      <c r="E2035" s="32">
        <v>169873.03</v>
      </c>
      <c r="F2035" s="32">
        <v>169873.03</v>
      </c>
      <c r="G2035" s="32">
        <v>169873.03</v>
      </c>
      <c r="H2035" s="32">
        <v>169873.03</v>
      </c>
      <c r="I2035" s="32">
        <v>169873.03</v>
      </c>
      <c r="J2035" s="32">
        <v>169873.03</v>
      </c>
      <c r="K2035" s="32">
        <v>169873.03</v>
      </c>
      <c r="L2035" s="32">
        <v>169873.03</v>
      </c>
      <c r="M2035" s="32">
        <v>169873.03</v>
      </c>
      <c r="N2035" s="32">
        <v>169873.03</v>
      </c>
      <c r="O2035" s="32">
        <v>169873.03</v>
      </c>
      <c r="P2035" s="32">
        <v>169873.03</v>
      </c>
      <c r="Q2035" s="32">
        <v>169873.03</v>
      </c>
      <c r="R2035" s="32">
        <v>0</v>
      </c>
      <c r="S2035" s="32">
        <v>0</v>
      </c>
    </row>
    <row r="2036" spans="2:19">
      <c r="B2036" s="5">
        <v>1984</v>
      </c>
      <c r="C2036" s="32">
        <v>235185.06</v>
      </c>
      <c r="D2036" s="32">
        <v>235185.06</v>
      </c>
      <c r="E2036" s="32">
        <v>235185.06</v>
      </c>
      <c r="F2036" s="32">
        <v>235185.06</v>
      </c>
      <c r="G2036" s="32">
        <v>235185.06</v>
      </c>
      <c r="H2036" s="32">
        <v>235185.06</v>
      </c>
      <c r="I2036" s="32">
        <v>235185.06</v>
      </c>
      <c r="J2036" s="32">
        <v>235185.06</v>
      </c>
      <c r="K2036" s="32">
        <v>235185.06</v>
      </c>
      <c r="L2036" s="32">
        <v>235185.06</v>
      </c>
      <c r="M2036" s="32">
        <v>235185.06</v>
      </c>
      <c r="N2036" s="32">
        <v>235185.06</v>
      </c>
      <c r="O2036" s="32">
        <v>235185.06</v>
      </c>
      <c r="P2036" s="32">
        <v>235185.06</v>
      </c>
      <c r="Q2036" s="32">
        <v>235185.06</v>
      </c>
      <c r="R2036" s="32">
        <v>0</v>
      </c>
      <c r="S2036" s="32">
        <v>0</v>
      </c>
    </row>
    <row r="2037" spans="2:19">
      <c r="B2037" s="5">
        <v>1983</v>
      </c>
      <c r="C2037" s="32">
        <v>233100.02</v>
      </c>
      <c r="D2037" s="32">
        <v>233100.02</v>
      </c>
      <c r="E2037" s="32">
        <v>233100.02</v>
      </c>
      <c r="F2037" s="32">
        <v>233100.02</v>
      </c>
      <c r="G2037" s="32">
        <v>233100.02</v>
      </c>
      <c r="H2037" s="32">
        <v>233100.02</v>
      </c>
      <c r="I2037" s="32">
        <v>233100.02</v>
      </c>
      <c r="J2037" s="32">
        <v>233100.02</v>
      </c>
      <c r="K2037" s="32">
        <v>233100.02</v>
      </c>
      <c r="L2037" s="32">
        <v>233100.02</v>
      </c>
      <c r="M2037" s="32">
        <v>233100.02</v>
      </c>
      <c r="N2037" s="32">
        <v>233100.02</v>
      </c>
      <c r="O2037" s="32">
        <v>233100.02</v>
      </c>
      <c r="P2037" s="32">
        <v>233100.02</v>
      </c>
      <c r="Q2037" s="32">
        <v>233100.02</v>
      </c>
      <c r="R2037" s="32">
        <v>0</v>
      </c>
      <c r="S2037" s="32">
        <v>0</v>
      </c>
    </row>
    <row r="2038" spans="2:19">
      <c r="B2038" s="5">
        <v>1982</v>
      </c>
      <c r="C2038" s="32">
        <v>329256.64</v>
      </c>
      <c r="D2038" s="32">
        <v>329256.64</v>
      </c>
      <c r="E2038" s="32">
        <v>329256.64</v>
      </c>
      <c r="F2038" s="32">
        <v>329256.64</v>
      </c>
      <c r="G2038" s="32">
        <v>329256.64</v>
      </c>
      <c r="H2038" s="32">
        <v>329256.64</v>
      </c>
      <c r="I2038" s="32">
        <v>329256.64</v>
      </c>
      <c r="J2038" s="32">
        <v>329256.64</v>
      </c>
      <c r="K2038" s="32">
        <v>329256.64</v>
      </c>
      <c r="L2038" s="32">
        <v>329256.64</v>
      </c>
      <c r="M2038" s="32">
        <v>329256.64</v>
      </c>
      <c r="N2038" s="32">
        <v>329256.64</v>
      </c>
      <c r="O2038" s="32">
        <v>329256.64</v>
      </c>
      <c r="P2038" s="32">
        <v>329256.64</v>
      </c>
      <c r="Q2038" s="32">
        <v>329256.64</v>
      </c>
      <c r="R2038" s="32">
        <v>0</v>
      </c>
      <c r="S2038" s="32">
        <v>0</v>
      </c>
    </row>
    <row r="2039" spans="2:19">
      <c r="B2039" s="5">
        <v>1981</v>
      </c>
      <c r="C2039" s="32">
        <v>329920.28999999998</v>
      </c>
      <c r="D2039" s="32">
        <v>329920.28999999998</v>
      </c>
      <c r="E2039" s="32">
        <v>329920.28999999998</v>
      </c>
      <c r="F2039" s="32">
        <v>329920.28999999998</v>
      </c>
      <c r="G2039" s="32">
        <v>329920.28999999998</v>
      </c>
      <c r="H2039" s="32">
        <v>329920.28999999998</v>
      </c>
      <c r="I2039" s="32">
        <v>329920.28999999998</v>
      </c>
      <c r="J2039" s="32">
        <v>329920.28999999998</v>
      </c>
      <c r="K2039" s="32">
        <v>329920.28999999998</v>
      </c>
      <c r="L2039" s="32">
        <v>329920.28999999998</v>
      </c>
      <c r="M2039" s="32">
        <v>329920.28999999998</v>
      </c>
      <c r="N2039" s="32">
        <v>329920.28999999998</v>
      </c>
      <c r="O2039" s="32">
        <v>329920.28999999998</v>
      </c>
      <c r="P2039" s="32">
        <v>329920.28999999998</v>
      </c>
      <c r="Q2039" s="32">
        <v>0</v>
      </c>
      <c r="R2039" s="32">
        <v>0</v>
      </c>
      <c r="S2039" s="32">
        <v>0</v>
      </c>
    </row>
    <row r="2040" spans="2:19">
      <c r="B2040" s="5">
        <v>1980</v>
      </c>
      <c r="C2040" s="32">
        <v>385091.24</v>
      </c>
      <c r="D2040" s="32">
        <v>385091.24</v>
      </c>
      <c r="E2040" s="32">
        <v>385091.24</v>
      </c>
      <c r="F2040" s="32">
        <v>385091.24</v>
      </c>
      <c r="G2040" s="32">
        <v>385091.24</v>
      </c>
      <c r="H2040" s="32">
        <v>385091.24</v>
      </c>
      <c r="I2040" s="32">
        <v>385091.24</v>
      </c>
      <c r="J2040" s="32">
        <v>385091.24</v>
      </c>
      <c r="K2040" s="32">
        <v>385091.24</v>
      </c>
      <c r="L2040" s="32">
        <v>385091.24</v>
      </c>
      <c r="M2040" s="32">
        <v>385091.24</v>
      </c>
      <c r="N2040" s="32">
        <v>385091.24</v>
      </c>
      <c r="O2040" s="32">
        <v>385091.24</v>
      </c>
      <c r="P2040" s="32">
        <v>385091.24</v>
      </c>
      <c r="Q2040" s="32">
        <v>0</v>
      </c>
      <c r="R2040" s="32">
        <v>0</v>
      </c>
      <c r="S2040" s="32">
        <v>0</v>
      </c>
    </row>
    <row r="2041" spans="2:19">
      <c r="B2041" s="5">
        <v>1979</v>
      </c>
      <c r="C2041" s="32">
        <v>248696.46</v>
      </c>
      <c r="D2041" s="32">
        <v>248696.46</v>
      </c>
      <c r="E2041" s="32">
        <v>248696.46</v>
      </c>
      <c r="F2041" s="32">
        <v>248696.46</v>
      </c>
      <c r="G2041" s="32">
        <v>248696.46</v>
      </c>
      <c r="H2041" s="32">
        <v>248696.46</v>
      </c>
      <c r="I2041" s="32">
        <v>248696.46</v>
      </c>
      <c r="J2041" s="32">
        <v>248696.46</v>
      </c>
      <c r="K2041" s="32">
        <v>248696.46</v>
      </c>
      <c r="L2041" s="32">
        <v>248696.46</v>
      </c>
      <c r="M2041" s="32">
        <v>248696.46</v>
      </c>
      <c r="N2041" s="32">
        <v>248696.46</v>
      </c>
      <c r="O2041" s="32">
        <v>248696.46</v>
      </c>
      <c r="P2041" s="32">
        <v>248696.46</v>
      </c>
      <c r="Q2041" s="32">
        <v>0</v>
      </c>
      <c r="R2041" s="32">
        <v>0</v>
      </c>
      <c r="S2041" s="32">
        <v>0</v>
      </c>
    </row>
    <row r="2042" spans="2:19">
      <c r="B2042" s="5">
        <v>1978</v>
      </c>
      <c r="C2042" s="32">
        <v>191855.12</v>
      </c>
      <c r="D2042" s="32">
        <v>191855.12</v>
      </c>
      <c r="E2042" s="32">
        <v>191855.12</v>
      </c>
      <c r="F2042" s="32">
        <v>191855.12</v>
      </c>
      <c r="G2042" s="32">
        <v>191855.12</v>
      </c>
      <c r="H2042" s="32">
        <v>191855.12</v>
      </c>
      <c r="I2042" s="32">
        <v>191855.12</v>
      </c>
      <c r="J2042" s="32">
        <v>191855.12</v>
      </c>
      <c r="K2042" s="32">
        <v>191855.12</v>
      </c>
      <c r="L2042" s="32">
        <v>191855.12</v>
      </c>
      <c r="M2042" s="32">
        <v>191855.12</v>
      </c>
      <c r="N2042" s="32">
        <v>191855.12</v>
      </c>
      <c r="O2042" s="32">
        <v>191855.12</v>
      </c>
      <c r="P2042" s="32">
        <v>191855.12</v>
      </c>
      <c r="Q2042" s="32">
        <v>0</v>
      </c>
      <c r="R2042" s="32">
        <v>0</v>
      </c>
      <c r="S2042" s="32">
        <v>0</v>
      </c>
    </row>
    <row r="2043" spans="2:19">
      <c r="B2043" s="5">
        <v>1977</v>
      </c>
      <c r="C2043" s="32">
        <v>260532.87</v>
      </c>
      <c r="D2043" s="32">
        <v>260532.87</v>
      </c>
      <c r="E2043" s="32">
        <v>260532.87</v>
      </c>
      <c r="F2043" s="32">
        <v>260532.87</v>
      </c>
      <c r="G2043" s="32">
        <v>260532.87</v>
      </c>
      <c r="H2043" s="32">
        <v>260532.87</v>
      </c>
      <c r="I2043" s="32">
        <v>260532.87</v>
      </c>
      <c r="J2043" s="32">
        <v>260532.87</v>
      </c>
      <c r="K2043" s="32">
        <v>260532.87</v>
      </c>
      <c r="L2043" s="32">
        <v>260532.87</v>
      </c>
      <c r="M2043" s="32">
        <v>260532.87</v>
      </c>
      <c r="N2043" s="32">
        <v>260532.87</v>
      </c>
      <c r="O2043" s="32">
        <v>260532.87</v>
      </c>
      <c r="P2043" s="32">
        <v>260532.87</v>
      </c>
      <c r="Q2043" s="32">
        <v>0</v>
      </c>
      <c r="R2043" s="32">
        <v>0</v>
      </c>
      <c r="S2043" s="32">
        <v>0</v>
      </c>
    </row>
    <row r="2044" spans="2:19">
      <c r="B2044" s="5">
        <v>1976</v>
      </c>
      <c r="C2044" s="32">
        <v>282183.52</v>
      </c>
      <c r="D2044" s="32">
        <v>282183.52</v>
      </c>
      <c r="E2044" s="32">
        <v>282183.52</v>
      </c>
      <c r="F2044" s="32">
        <v>282183.52</v>
      </c>
      <c r="G2044" s="32">
        <v>282183.52</v>
      </c>
      <c r="H2044" s="32">
        <v>282183.52</v>
      </c>
      <c r="I2044" s="32">
        <v>282183.52</v>
      </c>
      <c r="J2044" s="32">
        <v>282183.52</v>
      </c>
      <c r="K2044" s="32">
        <v>282183.52</v>
      </c>
      <c r="L2044" s="32">
        <v>282183.52</v>
      </c>
      <c r="M2044" s="32">
        <v>282183.52</v>
      </c>
      <c r="N2044" s="32">
        <v>282183.52</v>
      </c>
      <c r="O2044" s="32">
        <v>282183.52</v>
      </c>
      <c r="P2044" s="32">
        <v>282183.52</v>
      </c>
      <c r="Q2044" s="32">
        <v>0</v>
      </c>
      <c r="R2044" s="32">
        <v>0</v>
      </c>
      <c r="S2044" s="32">
        <v>0</v>
      </c>
    </row>
    <row r="2045" spans="2:19">
      <c r="B2045" s="5">
        <v>1975</v>
      </c>
      <c r="C2045" s="32">
        <v>308771.71999999997</v>
      </c>
      <c r="D2045" s="32">
        <v>308771.71999999997</v>
      </c>
      <c r="E2045" s="32">
        <v>308771.71999999997</v>
      </c>
      <c r="F2045" s="32">
        <v>308771.71999999997</v>
      </c>
      <c r="G2045" s="32">
        <v>308771.71999999997</v>
      </c>
      <c r="H2045" s="32">
        <v>308771.71999999997</v>
      </c>
      <c r="I2045" s="32">
        <v>308771.71999999997</v>
      </c>
      <c r="J2045" s="32">
        <v>308771.71999999997</v>
      </c>
      <c r="K2045" s="32">
        <v>308771.71999999997</v>
      </c>
      <c r="L2045" s="32">
        <v>308771.71999999997</v>
      </c>
      <c r="M2045" s="32">
        <v>308771.71999999997</v>
      </c>
      <c r="N2045" s="32">
        <v>308771.71999999997</v>
      </c>
      <c r="O2045" s="32">
        <v>308771.71999999997</v>
      </c>
      <c r="P2045" s="32">
        <v>308771.71999999997</v>
      </c>
      <c r="Q2045" s="32">
        <v>0</v>
      </c>
      <c r="R2045" s="32">
        <v>0</v>
      </c>
      <c r="S2045" s="32">
        <v>0</v>
      </c>
    </row>
    <row r="2046" spans="2:19">
      <c r="B2046" s="5">
        <v>1974</v>
      </c>
      <c r="C2046" s="32">
        <v>344825.47</v>
      </c>
      <c r="D2046" s="32">
        <v>344825.47</v>
      </c>
      <c r="E2046" s="32">
        <v>344825.47</v>
      </c>
      <c r="F2046" s="32">
        <v>344825.47</v>
      </c>
      <c r="G2046" s="32">
        <v>344825.47</v>
      </c>
      <c r="H2046" s="32">
        <v>344825.47</v>
      </c>
      <c r="I2046" s="32">
        <v>344825.47</v>
      </c>
      <c r="J2046" s="32">
        <v>344825.47</v>
      </c>
      <c r="K2046" s="32">
        <v>344825.47</v>
      </c>
      <c r="L2046" s="32">
        <v>344825.47</v>
      </c>
      <c r="M2046" s="32">
        <v>344825.47</v>
      </c>
      <c r="N2046" s="32">
        <v>344825.47</v>
      </c>
      <c r="O2046" s="32">
        <v>344825.47</v>
      </c>
      <c r="P2046" s="32">
        <v>0</v>
      </c>
      <c r="Q2046" s="32">
        <v>0</v>
      </c>
      <c r="R2046" s="32">
        <v>0</v>
      </c>
      <c r="S2046" s="32">
        <v>0</v>
      </c>
    </row>
    <row r="2047" spans="2:19">
      <c r="B2047" s="5">
        <v>1973</v>
      </c>
      <c r="C2047" s="32">
        <v>260697</v>
      </c>
      <c r="D2047" s="32">
        <v>260697</v>
      </c>
      <c r="E2047" s="32">
        <v>260697</v>
      </c>
      <c r="F2047" s="32">
        <v>260697</v>
      </c>
      <c r="G2047" s="32">
        <v>260697</v>
      </c>
      <c r="H2047" s="32">
        <v>260697</v>
      </c>
      <c r="I2047" s="32">
        <v>260697</v>
      </c>
      <c r="J2047" s="32">
        <v>260697</v>
      </c>
      <c r="K2047" s="32">
        <v>260697</v>
      </c>
      <c r="L2047" s="32">
        <v>260697</v>
      </c>
      <c r="M2047" s="32">
        <v>260697</v>
      </c>
      <c r="N2047" s="32">
        <v>260697</v>
      </c>
      <c r="O2047" s="32">
        <v>260697</v>
      </c>
      <c r="P2047" s="32">
        <v>0</v>
      </c>
      <c r="Q2047" s="32">
        <v>0</v>
      </c>
      <c r="R2047" s="32">
        <v>0</v>
      </c>
      <c r="S2047" s="32">
        <v>0</v>
      </c>
    </row>
    <row r="2048" spans="2:19">
      <c r="B2048" s="5">
        <v>1972</v>
      </c>
      <c r="C2048" s="32">
        <v>279858.17</v>
      </c>
      <c r="D2048" s="32">
        <v>279858.17</v>
      </c>
      <c r="E2048" s="32">
        <v>279858.17</v>
      </c>
      <c r="F2048" s="32">
        <v>279858.17</v>
      </c>
      <c r="G2048" s="32">
        <v>279858.17</v>
      </c>
      <c r="H2048" s="32">
        <v>279858.17</v>
      </c>
      <c r="I2048" s="32">
        <v>279858.17</v>
      </c>
      <c r="J2048" s="32">
        <v>279858.17</v>
      </c>
      <c r="K2048" s="32">
        <v>279858.17</v>
      </c>
      <c r="L2048" s="32">
        <v>279858.17</v>
      </c>
      <c r="M2048" s="32">
        <v>279858.17</v>
      </c>
      <c r="N2048" s="32">
        <v>279858.17</v>
      </c>
      <c r="O2048" s="32">
        <v>279858.17</v>
      </c>
      <c r="P2048" s="32">
        <v>0</v>
      </c>
      <c r="Q2048" s="32">
        <v>0</v>
      </c>
      <c r="R2048" s="32">
        <v>0</v>
      </c>
      <c r="S2048" s="32">
        <v>0</v>
      </c>
    </row>
    <row r="2049" spans="2:19">
      <c r="B2049" s="5">
        <v>1971</v>
      </c>
      <c r="C2049" s="32">
        <v>353392.67</v>
      </c>
      <c r="D2049" s="32">
        <v>353392.67</v>
      </c>
      <c r="E2049" s="32">
        <v>353392.67</v>
      </c>
      <c r="F2049" s="32">
        <v>353392.67</v>
      </c>
      <c r="G2049" s="32">
        <v>353392.67</v>
      </c>
      <c r="H2049" s="32">
        <v>353392.67</v>
      </c>
      <c r="I2049" s="32">
        <v>353392.67</v>
      </c>
      <c r="J2049" s="32">
        <v>353392.67</v>
      </c>
      <c r="K2049" s="32">
        <v>353392.67</v>
      </c>
      <c r="L2049" s="32">
        <v>353392.67</v>
      </c>
      <c r="M2049" s="32">
        <v>353392.67</v>
      </c>
      <c r="N2049" s="32">
        <v>353392.67</v>
      </c>
      <c r="O2049" s="32">
        <v>353392.67</v>
      </c>
      <c r="P2049" s="32">
        <v>0</v>
      </c>
      <c r="Q2049" s="32">
        <v>0</v>
      </c>
      <c r="R2049" s="32">
        <v>0</v>
      </c>
      <c r="S2049" s="32">
        <v>0</v>
      </c>
    </row>
    <row r="2050" spans="2:19">
      <c r="B2050" s="5">
        <v>1970</v>
      </c>
      <c r="C2050" s="32">
        <v>293652.81</v>
      </c>
      <c r="D2050" s="32">
        <v>293652.81</v>
      </c>
      <c r="E2050" s="32">
        <v>293652.81</v>
      </c>
      <c r="F2050" s="32">
        <v>293652.81</v>
      </c>
      <c r="G2050" s="32">
        <v>293652.81</v>
      </c>
      <c r="H2050" s="32">
        <v>293652.81</v>
      </c>
      <c r="I2050" s="32">
        <v>293652.81</v>
      </c>
      <c r="J2050" s="32">
        <v>293652.81</v>
      </c>
      <c r="K2050" s="32">
        <v>293652.81</v>
      </c>
      <c r="L2050" s="32">
        <v>293652.81</v>
      </c>
      <c r="M2050" s="32">
        <v>293652.81</v>
      </c>
      <c r="N2050" s="32">
        <v>293652.81</v>
      </c>
      <c r="O2050" s="32">
        <v>293652.81</v>
      </c>
      <c r="P2050" s="32">
        <v>0</v>
      </c>
      <c r="Q2050" s="32">
        <v>0</v>
      </c>
      <c r="R2050" s="32">
        <v>0</v>
      </c>
      <c r="S2050" s="32">
        <v>0</v>
      </c>
    </row>
    <row r="2051" spans="2:19">
      <c r="B2051" s="5">
        <v>1969</v>
      </c>
      <c r="C2051" s="32">
        <v>127064.72</v>
      </c>
      <c r="D2051" s="32">
        <v>127064.72</v>
      </c>
      <c r="E2051" s="32">
        <v>127064.72</v>
      </c>
      <c r="F2051" s="32">
        <v>127064.72</v>
      </c>
      <c r="G2051" s="32">
        <v>127064.72</v>
      </c>
      <c r="H2051" s="32">
        <v>127064.72</v>
      </c>
      <c r="I2051" s="32">
        <v>127064.72</v>
      </c>
      <c r="J2051" s="32">
        <v>127064.72</v>
      </c>
      <c r="K2051" s="32">
        <v>127064.72</v>
      </c>
      <c r="L2051" s="32">
        <v>127064.72</v>
      </c>
      <c r="M2051" s="32">
        <v>127064.72</v>
      </c>
      <c r="N2051" s="32">
        <v>127064.72</v>
      </c>
      <c r="O2051" s="32">
        <v>127064.72</v>
      </c>
      <c r="P2051" s="32">
        <v>0</v>
      </c>
      <c r="Q2051" s="32">
        <v>0</v>
      </c>
      <c r="R2051" s="32">
        <v>0</v>
      </c>
      <c r="S2051" s="32">
        <v>0</v>
      </c>
    </row>
    <row r="2052" spans="2:19">
      <c r="B2052" s="5">
        <v>1968</v>
      </c>
      <c r="C2052" s="32">
        <v>133454.34</v>
      </c>
      <c r="D2052" s="32">
        <v>133454.34</v>
      </c>
      <c r="E2052" s="32">
        <v>133454.34</v>
      </c>
      <c r="F2052" s="32">
        <v>133454.34</v>
      </c>
      <c r="G2052" s="32">
        <v>133454.34</v>
      </c>
      <c r="H2052" s="32">
        <v>133454.34</v>
      </c>
      <c r="I2052" s="32">
        <v>133454.34</v>
      </c>
      <c r="J2052" s="32">
        <v>133454.34</v>
      </c>
      <c r="K2052" s="32">
        <v>133454.34</v>
      </c>
      <c r="L2052" s="32">
        <v>133454.34</v>
      </c>
      <c r="M2052" s="32">
        <v>133454.34</v>
      </c>
      <c r="N2052" s="32">
        <v>133454.34</v>
      </c>
      <c r="O2052" s="32">
        <v>133454.34</v>
      </c>
      <c r="P2052" s="32">
        <v>0</v>
      </c>
      <c r="Q2052" s="32">
        <v>0</v>
      </c>
      <c r="R2052" s="32">
        <v>0</v>
      </c>
      <c r="S2052" s="32">
        <v>0</v>
      </c>
    </row>
    <row r="2053" spans="2:19">
      <c r="B2053" s="5">
        <v>1967</v>
      </c>
      <c r="C2053" s="32">
        <v>364236.66</v>
      </c>
      <c r="D2053" s="32">
        <v>364236.66</v>
      </c>
      <c r="E2053" s="32">
        <v>364236.66</v>
      </c>
      <c r="F2053" s="32">
        <v>364236.66</v>
      </c>
      <c r="G2053" s="32">
        <v>364236.66</v>
      </c>
      <c r="H2053" s="32">
        <v>364236.66</v>
      </c>
      <c r="I2053" s="32">
        <v>364236.66</v>
      </c>
      <c r="J2053" s="32">
        <v>364236.66</v>
      </c>
      <c r="K2053" s="32">
        <v>364236.66</v>
      </c>
      <c r="L2053" s="32">
        <v>364236.66</v>
      </c>
      <c r="M2053" s="32">
        <v>364236.66</v>
      </c>
      <c r="N2053" s="32">
        <v>364236.66</v>
      </c>
      <c r="O2053" s="32">
        <v>364236.66</v>
      </c>
      <c r="P2053" s="32">
        <v>0</v>
      </c>
      <c r="Q2053" s="32">
        <v>0</v>
      </c>
      <c r="R2053" s="32">
        <v>0</v>
      </c>
      <c r="S2053" s="32">
        <v>0</v>
      </c>
    </row>
    <row r="2054" spans="2:19">
      <c r="B2054" s="5">
        <v>1966</v>
      </c>
      <c r="C2054" s="32">
        <v>168866.41</v>
      </c>
      <c r="D2054" s="32">
        <v>168866.41</v>
      </c>
      <c r="E2054" s="32">
        <v>168866.41</v>
      </c>
      <c r="F2054" s="32">
        <v>168866.41</v>
      </c>
      <c r="G2054" s="32">
        <v>168866.41</v>
      </c>
      <c r="H2054" s="32">
        <v>168866.41</v>
      </c>
      <c r="I2054" s="32">
        <v>168866.41</v>
      </c>
      <c r="J2054" s="32">
        <v>168866.41</v>
      </c>
      <c r="K2054" s="32">
        <v>168866.41</v>
      </c>
      <c r="L2054" s="32">
        <v>168866.41</v>
      </c>
      <c r="M2054" s="32">
        <v>168866.41</v>
      </c>
      <c r="N2054" s="32">
        <v>168866.41</v>
      </c>
      <c r="O2054" s="32">
        <v>168866.41</v>
      </c>
      <c r="P2054" s="32">
        <v>0</v>
      </c>
      <c r="Q2054" s="32">
        <v>0</v>
      </c>
      <c r="R2054" s="32">
        <v>0</v>
      </c>
      <c r="S2054" s="32">
        <v>0</v>
      </c>
    </row>
    <row r="2055" spans="2:19">
      <c r="B2055" s="5">
        <v>1965</v>
      </c>
      <c r="C2055" s="32">
        <v>163485.07999999999</v>
      </c>
      <c r="D2055" s="32">
        <v>163485.07999999999</v>
      </c>
      <c r="E2055" s="32">
        <v>163485.07999999999</v>
      </c>
      <c r="F2055" s="32">
        <v>163485.07999999999</v>
      </c>
      <c r="G2055" s="32">
        <v>163485.07999999999</v>
      </c>
      <c r="H2055" s="32">
        <v>163485.07999999999</v>
      </c>
      <c r="I2055" s="32">
        <v>163485.07999999999</v>
      </c>
      <c r="J2055" s="32">
        <v>163485.07999999999</v>
      </c>
      <c r="K2055" s="32">
        <v>163485.07999999999</v>
      </c>
      <c r="L2055" s="32">
        <v>163485.07999999999</v>
      </c>
      <c r="M2055" s="32">
        <v>163485.07999999999</v>
      </c>
      <c r="N2055" s="32">
        <v>163485.07999999999</v>
      </c>
      <c r="O2055" s="32">
        <v>163485.07999999999</v>
      </c>
      <c r="P2055" s="32">
        <v>0</v>
      </c>
      <c r="Q2055" s="32">
        <v>0</v>
      </c>
      <c r="R2055" s="32">
        <v>0</v>
      </c>
      <c r="S2055" s="32">
        <v>0</v>
      </c>
    </row>
    <row r="2056" spans="2:19">
      <c r="B2056" s="5">
        <v>1964</v>
      </c>
      <c r="C2056" s="32">
        <v>153871.26</v>
      </c>
      <c r="D2056" s="32">
        <v>153871.26</v>
      </c>
      <c r="E2056" s="32">
        <v>153871.26</v>
      </c>
      <c r="F2056" s="32">
        <v>153871.26</v>
      </c>
      <c r="G2056" s="32">
        <v>153871.26</v>
      </c>
      <c r="H2056" s="32">
        <v>153871.26</v>
      </c>
      <c r="I2056" s="32">
        <v>153871.26</v>
      </c>
      <c r="J2056" s="32">
        <v>153871.26</v>
      </c>
      <c r="K2056" s="32">
        <v>153871.26</v>
      </c>
      <c r="L2056" s="32">
        <v>153871.26</v>
      </c>
      <c r="M2056" s="32">
        <v>153871.26</v>
      </c>
      <c r="N2056" s="32">
        <v>153871.26</v>
      </c>
      <c r="O2056" s="32">
        <v>0</v>
      </c>
      <c r="P2056" s="32">
        <v>0</v>
      </c>
      <c r="Q2056" s="32">
        <v>0</v>
      </c>
      <c r="R2056" s="32">
        <v>0</v>
      </c>
      <c r="S2056" s="32">
        <v>0</v>
      </c>
    </row>
    <row r="2057" spans="2:19">
      <c r="B2057" s="5">
        <v>1963</v>
      </c>
      <c r="C2057" s="32">
        <v>51205.88</v>
      </c>
      <c r="D2057" s="32">
        <v>51205.88</v>
      </c>
      <c r="E2057" s="32">
        <v>51205.88</v>
      </c>
      <c r="F2057" s="32">
        <v>51205.88</v>
      </c>
      <c r="G2057" s="32">
        <v>51205.88</v>
      </c>
      <c r="H2057" s="32">
        <v>51205.88</v>
      </c>
      <c r="I2057" s="32">
        <v>51205.88</v>
      </c>
      <c r="J2057" s="32">
        <v>51205.88</v>
      </c>
      <c r="K2057" s="32">
        <v>51205.88</v>
      </c>
      <c r="L2057" s="32">
        <v>51205.88</v>
      </c>
      <c r="M2057" s="32">
        <v>51205.88</v>
      </c>
      <c r="N2057" s="32">
        <v>51205.88</v>
      </c>
      <c r="O2057" s="32">
        <v>0</v>
      </c>
      <c r="P2057" s="32">
        <v>0</v>
      </c>
      <c r="Q2057" s="32">
        <v>0</v>
      </c>
      <c r="R2057" s="32">
        <v>0</v>
      </c>
      <c r="S2057" s="32">
        <v>0</v>
      </c>
    </row>
    <row r="2058" spans="2:19">
      <c r="B2058" s="5">
        <v>1962</v>
      </c>
      <c r="C2058" s="32">
        <v>63469.22</v>
      </c>
      <c r="D2058" s="32">
        <v>63469.22</v>
      </c>
      <c r="E2058" s="32">
        <v>63469.22</v>
      </c>
      <c r="F2058" s="32">
        <v>63469.22</v>
      </c>
      <c r="G2058" s="32">
        <v>63469.22</v>
      </c>
      <c r="H2058" s="32">
        <v>63469.22</v>
      </c>
      <c r="I2058" s="32">
        <v>63469.22</v>
      </c>
      <c r="J2058" s="32">
        <v>63469.22</v>
      </c>
      <c r="K2058" s="32">
        <v>63469.22</v>
      </c>
      <c r="L2058" s="32">
        <v>63469.22</v>
      </c>
      <c r="M2058" s="32">
        <v>63469.22</v>
      </c>
      <c r="N2058" s="32">
        <v>63469.22</v>
      </c>
      <c r="O2058" s="32">
        <v>0</v>
      </c>
      <c r="P2058" s="32">
        <v>0</v>
      </c>
      <c r="Q2058" s="32">
        <v>0</v>
      </c>
      <c r="R2058" s="32">
        <v>0</v>
      </c>
      <c r="S2058" s="32">
        <v>0</v>
      </c>
    </row>
    <row r="2059" spans="2:19">
      <c r="B2059" s="5">
        <v>1961</v>
      </c>
      <c r="C2059" s="32">
        <v>49564.63</v>
      </c>
      <c r="D2059" s="32">
        <v>49564.63</v>
      </c>
      <c r="E2059" s="32">
        <v>49564.63</v>
      </c>
      <c r="F2059" s="32">
        <v>49564.63</v>
      </c>
      <c r="G2059" s="32">
        <v>49564.63</v>
      </c>
      <c r="H2059" s="32">
        <v>49564.63</v>
      </c>
      <c r="I2059" s="32">
        <v>49564.63</v>
      </c>
      <c r="J2059" s="32">
        <v>49564.63</v>
      </c>
      <c r="K2059" s="32">
        <v>49564.63</v>
      </c>
      <c r="L2059" s="32">
        <v>49564.63</v>
      </c>
      <c r="M2059" s="32">
        <v>49564.63</v>
      </c>
      <c r="N2059" s="32">
        <v>49564.63</v>
      </c>
      <c r="O2059" s="32">
        <v>0</v>
      </c>
      <c r="P2059" s="32">
        <v>0</v>
      </c>
      <c r="Q2059" s="32">
        <v>0</v>
      </c>
      <c r="R2059" s="32">
        <v>0</v>
      </c>
      <c r="S2059" s="32">
        <v>0</v>
      </c>
    </row>
    <row r="2060" spans="2:19">
      <c r="B2060" s="5">
        <v>1960</v>
      </c>
      <c r="C2060" s="32">
        <v>12298.11</v>
      </c>
      <c r="D2060" s="32">
        <v>12298.11</v>
      </c>
      <c r="E2060" s="32">
        <v>12298.11</v>
      </c>
      <c r="F2060" s="32">
        <v>12298.11</v>
      </c>
      <c r="G2060" s="32">
        <v>12298.11</v>
      </c>
      <c r="H2060" s="32">
        <v>12298.11</v>
      </c>
      <c r="I2060" s="32">
        <v>12298.11</v>
      </c>
      <c r="J2060" s="32">
        <v>12298.11</v>
      </c>
      <c r="K2060" s="32">
        <v>12298.11</v>
      </c>
      <c r="L2060" s="32">
        <v>12298.11</v>
      </c>
      <c r="M2060" s="32">
        <v>12298.11</v>
      </c>
      <c r="N2060" s="32">
        <v>12298.11</v>
      </c>
      <c r="O2060" s="32">
        <v>0</v>
      </c>
      <c r="P2060" s="32">
        <v>0</v>
      </c>
      <c r="Q2060" s="32">
        <v>0</v>
      </c>
      <c r="R2060" s="32">
        <v>0</v>
      </c>
      <c r="S2060" s="32">
        <v>0</v>
      </c>
    </row>
    <row r="2061" spans="2:19">
      <c r="B2061" s="5">
        <v>1959</v>
      </c>
      <c r="C2061" s="32">
        <v>39658.36</v>
      </c>
      <c r="D2061" s="32">
        <v>39658.36</v>
      </c>
      <c r="E2061" s="32">
        <v>39658.36</v>
      </c>
      <c r="F2061" s="32">
        <v>39658.36</v>
      </c>
      <c r="G2061" s="32">
        <v>39658.36</v>
      </c>
      <c r="H2061" s="32">
        <v>39658.36</v>
      </c>
      <c r="I2061" s="32">
        <v>39658.36</v>
      </c>
      <c r="J2061" s="32">
        <v>39658.36</v>
      </c>
      <c r="K2061" s="32">
        <v>39658.36</v>
      </c>
      <c r="L2061" s="32">
        <v>39658.36</v>
      </c>
      <c r="M2061" s="32">
        <v>39658.36</v>
      </c>
      <c r="N2061" s="32">
        <v>39658.36</v>
      </c>
      <c r="O2061" s="32">
        <v>0</v>
      </c>
      <c r="P2061" s="32">
        <v>0</v>
      </c>
      <c r="Q2061" s="32">
        <v>0</v>
      </c>
      <c r="R2061" s="32">
        <v>0</v>
      </c>
      <c r="S2061" s="32">
        <v>0</v>
      </c>
    </row>
    <row r="2062" spans="2:19">
      <c r="B2062" s="5">
        <v>1958</v>
      </c>
      <c r="C2062" s="32">
        <v>58119.57</v>
      </c>
      <c r="D2062" s="32">
        <v>58119.57</v>
      </c>
      <c r="E2062" s="32">
        <v>58119.57</v>
      </c>
      <c r="F2062" s="32">
        <v>58119.57</v>
      </c>
      <c r="G2062" s="32">
        <v>58119.57</v>
      </c>
      <c r="H2062" s="32">
        <v>58119.57</v>
      </c>
      <c r="I2062" s="32">
        <v>58119.57</v>
      </c>
      <c r="J2062" s="32">
        <v>58119.57</v>
      </c>
      <c r="K2062" s="32">
        <v>58119.57</v>
      </c>
      <c r="L2062" s="32">
        <v>58119.57</v>
      </c>
      <c r="M2062" s="32">
        <v>58119.57</v>
      </c>
      <c r="N2062" s="32">
        <v>58119.57</v>
      </c>
      <c r="O2062" s="32">
        <v>0</v>
      </c>
      <c r="P2062" s="32">
        <v>0</v>
      </c>
      <c r="Q2062" s="32">
        <v>0</v>
      </c>
      <c r="R2062" s="32">
        <v>0</v>
      </c>
      <c r="S2062" s="32">
        <v>0</v>
      </c>
    </row>
    <row r="2063" spans="2:19">
      <c r="B2063" s="5">
        <v>1957</v>
      </c>
      <c r="C2063" s="32">
        <v>14250.21</v>
      </c>
      <c r="D2063" s="32">
        <v>14250.21</v>
      </c>
      <c r="E2063" s="32">
        <v>14250.21</v>
      </c>
      <c r="F2063" s="32">
        <v>14250.21</v>
      </c>
      <c r="G2063" s="32">
        <v>14250.21</v>
      </c>
      <c r="H2063" s="32">
        <v>14250.21</v>
      </c>
      <c r="I2063" s="32">
        <v>14250.21</v>
      </c>
      <c r="J2063" s="32">
        <v>14250.21</v>
      </c>
      <c r="K2063" s="32">
        <v>14250.21</v>
      </c>
      <c r="L2063" s="32">
        <v>14250.21</v>
      </c>
      <c r="M2063" s="32">
        <v>14250.21</v>
      </c>
      <c r="N2063" s="32">
        <v>0</v>
      </c>
      <c r="O2063" s="32">
        <v>0</v>
      </c>
      <c r="P2063" s="32">
        <v>0</v>
      </c>
      <c r="Q2063" s="32">
        <v>0</v>
      </c>
      <c r="R2063" s="32">
        <v>0</v>
      </c>
      <c r="S2063" s="32">
        <v>0</v>
      </c>
    </row>
    <row r="2064" spans="2:19">
      <c r="B2064" s="5">
        <v>1956</v>
      </c>
      <c r="C2064" s="32">
        <v>7891.28</v>
      </c>
      <c r="D2064" s="32">
        <v>7891.28</v>
      </c>
      <c r="E2064" s="32">
        <v>7891.28</v>
      </c>
      <c r="F2064" s="32">
        <v>7891.28</v>
      </c>
      <c r="G2064" s="32">
        <v>7891.28</v>
      </c>
      <c r="H2064" s="32">
        <v>7891.28</v>
      </c>
      <c r="I2064" s="32">
        <v>7891.28</v>
      </c>
      <c r="J2064" s="32">
        <v>7891.28</v>
      </c>
      <c r="K2064" s="32">
        <v>7891.28</v>
      </c>
      <c r="L2064" s="32">
        <v>7891.28</v>
      </c>
      <c r="M2064" s="32">
        <v>7891.28</v>
      </c>
      <c r="N2064" s="32">
        <v>0</v>
      </c>
      <c r="O2064" s="32">
        <v>0</v>
      </c>
      <c r="P2064" s="32">
        <v>0</v>
      </c>
      <c r="Q2064" s="32">
        <v>0</v>
      </c>
      <c r="R2064" s="32">
        <v>0</v>
      </c>
      <c r="S2064" s="32">
        <v>0</v>
      </c>
    </row>
    <row r="2065" spans="2:19">
      <c r="B2065" s="5">
        <v>1955</v>
      </c>
      <c r="C2065" s="32">
        <v>32455.78</v>
      </c>
      <c r="D2065" s="32">
        <v>32455.78</v>
      </c>
      <c r="E2065" s="32">
        <v>32455.78</v>
      </c>
      <c r="F2065" s="32">
        <v>32455.78</v>
      </c>
      <c r="G2065" s="32">
        <v>32455.78</v>
      </c>
      <c r="H2065" s="32">
        <v>32455.78</v>
      </c>
      <c r="I2065" s="32">
        <v>32455.78</v>
      </c>
      <c r="J2065" s="32">
        <v>32455.78</v>
      </c>
      <c r="K2065" s="32">
        <v>32455.78</v>
      </c>
      <c r="L2065" s="32">
        <v>32455.78</v>
      </c>
      <c r="M2065" s="32">
        <v>32455.78</v>
      </c>
      <c r="N2065" s="32">
        <v>0</v>
      </c>
      <c r="O2065" s="32">
        <v>0</v>
      </c>
      <c r="P2065" s="32">
        <v>0</v>
      </c>
      <c r="Q2065" s="32">
        <v>0</v>
      </c>
      <c r="R2065" s="32">
        <v>0</v>
      </c>
      <c r="S2065" s="32">
        <v>0</v>
      </c>
    </row>
    <row r="2066" spans="2:19">
      <c r="B2066" s="5">
        <v>1954</v>
      </c>
      <c r="C2066" s="32">
        <v>21835.74</v>
      </c>
      <c r="D2066" s="32">
        <v>21835.74</v>
      </c>
      <c r="E2066" s="32">
        <v>21835.74</v>
      </c>
      <c r="F2066" s="32">
        <v>21835.74</v>
      </c>
      <c r="G2066" s="32">
        <v>21835.74</v>
      </c>
      <c r="H2066" s="32">
        <v>21835.74</v>
      </c>
      <c r="I2066" s="32">
        <v>21835.74</v>
      </c>
      <c r="J2066" s="32">
        <v>21835.74</v>
      </c>
      <c r="K2066" s="32">
        <v>21835.74</v>
      </c>
      <c r="L2066" s="32">
        <v>21835.74</v>
      </c>
      <c r="M2066" s="32">
        <v>21835.74</v>
      </c>
      <c r="N2066" s="32">
        <v>0</v>
      </c>
      <c r="O2066" s="32">
        <v>0</v>
      </c>
      <c r="P2066" s="32">
        <v>0</v>
      </c>
      <c r="Q2066" s="32">
        <v>0</v>
      </c>
      <c r="R2066" s="32">
        <v>0</v>
      </c>
      <c r="S2066" s="32">
        <v>0</v>
      </c>
    </row>
    <row r="2067" spans="2:19">
      <c r="B2067" s="5">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5">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5">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0" t="s">
        <v>125</v>
      </c>
      <c r="B2091" s="6" t="s">
        <v>10</v>
      </c>
      <c r="C2091" s="7">
        <f>SUM(C2014:C2090)</f>
        <v>10756918.15</v>
      </c>
      <c r="D2091" s="7">
        <f>SUM(D2013:D2090)</f>
        <v>11036542.610000001</v>
      </c>
      <c r="E2091" s="7">
        <f>SUM(E2012:E2090)</f>
        <v>11413039.070000002</v>
      </c>
      <c r="F2091" s="7">
        <f>SUM(F2011:F2090)</f>
        <v>11652414.750000004</v>
      </c>
      <c r="G2091" s="7">
        <f>SUM(G2010:G2090)</f>
        <v>12206762.780000001</v>
      </c>
      <c r="H2091" s="7">
        <f>SUM(H2004:H2090)</f>
        <v>12206762.780000001</v>
      </c>
      <c r="I2091" s="7">
        <f>SUM(I2004:I2090)</f>
        <v>12910483.960000003</v>
      </c>
      <c r="J2091" s="7">
        <f t="shared" ref="J2091" si="39">SUM(J2004:J2090)</f>
        <v>13110104.030000001</v>
      </c>
      <c r="K2091" s="7">
        <f>SUM(K2004:K2090)</f>
        <v>13550287.930000002</v>
      </c>
      <c r="L2091" s="7">
        <f t="shared" ref="L2091" si="40">SUM(L2004:L2090)</f>
        <v>14215670.990000002</v>
      </c>
      <c r="M2091" s="7">
        <f>SUM(M2004:M2090)</f>
        <v>14900996.070000004</v>
      </c>
      <c r="N2091" s="10">
        <f>SUM(N1999:N2090)</f>
        <v>15350191.490000004</v>
      </c>
      <c r="O2091" s="10">
        <f>SUM(O1999:O2090)</f>
        <v>15509983.270000003</v>
      </c>
      <c r="P2091" s="10">
        <f>SUM(P1999:P2090)</f>
        <v>13316327.719999999</v>
      </c>
      <c r="Q2091" s="10">
        <f>SUM(Q1999:Q2090)</f>
        <v>11309276.5</v>
      </c>
      <c r="R2091" s="10">
        <f>SUM(R1998:R2090)</f>
        <v>8497854.9899999984</v>
      </c>
      <c r="S2091" s="10">
        <f>SUM(S1998:S2090)</f>
        <v>9071386.4900000002</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v>0</v>
      </c>
    </row>
    <row r="2094" spans="1:19">
      <c r="A2094" s="33"/>
      <c r="B2094" s="5">
        <v>2021</v>
      </c>
      <c r="C2094" s="31"/>
      <c r="D2094" s="31"/>
      <c r="E2094" s="31"/>
      <c r="F2094" s="31"/>
      <c r="G2094" s="31"/>
      <c r="H2094" s="31"/>
      <c r="I2094" s="31"/>
      <c r="J2094" s="31"/>
      <c r="K2094" s="31"/>
      <c r="L2094" s="31"/>
      <c r="M2094" s="31"/>
      <c r="N2094" s="31"/>
      <c r="O2094" s="31"/>
      <c r="P2094" s="31"/>
      <c r="Q2094" s="31"/>
      <c r="R2094" s="32">
        <v>0</v>
      </c>
      <c r="S2094" s="32">
        <v>0</v>
      </c>
    </row>
    <row r="2095" spans="1:19">
      <c r="B2095" s="5">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5">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5">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5">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5">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5">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5">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5">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5">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5">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5">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5">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5">
        <v>2005</v>
      </c>
      <c r="C2110" s="32">
        <v>34299.9</v>
      </c>
      <c r="D2110" s="32">
        <v>34299.9</v>
      </c>
      <c r="E2110" s="32">
        <v>34299.9</v>
      </c>
      <c r="F2110" s="32">
        <v>34299.9</v>
      </c>
      <c r="G2110" s="32">
        <v>34299.9</v>
      </c>
      <c r="H2110" s="32">
        <v>34299.9</v>
      </c>
      <c r="I2110" s="32">
        <v>34299.9</v>
      </c>
      <c r="J2110" s="32">
        <v>34299.9</v>
      </c>
      <c r="K2110" s="32">
        <v>34299.9</v>
      </c>
      <c r="L2110" s="32">
        <v>34299.9</v>
      </c>
      <c r="M2110" s="32">
        <v>34299.9</v>
      </c>
      <c r="N2110" s="32">
        <v>0</v>
      </c>
      <c r="O2110" s="32">
        <v>0</v>
      </c>
      <c r="P2110" s="32">
        <v>0</v>
      </c>
      <c r="Q2110" s="32">
        <v>0</v>
      </c>
      <c r="R2110" s="32">
        <v>0</v>
      </c>
      <c r="S2110" s="32">
        <v>0</v>
      </c>
    </row>
    <row r="2111" spans="1:19">
      <c r="B2111" s="5">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5">
        <v>1997</v>
      </c>
      <c r="C2118" s="32">
        <v>591.55999999999995</v>
      </c>
      <c r="D2118" s="32">
        <v>591.55999999999995</v>
      </c>
      <c r="E2118" s="32">
        <v>591.55999999999995</v>
      </c>
      <c r="F2118" s="32">
        <v>591.55999999999995</v>
      </c>
      <c r="G2118" s="32">
        <v>591.55999999999995</v>
      </c>
      <c r="H2118" s="32">
        <v>591.55999999999995</v>
      </c>
      <c r="I2118" s="32">
        <v>591.55999999999995</v>
      </c>
      <c r="J2118" s="32">
        <v>591.55999999999995</v>
      </c>
      <c r="K2118" s="32">
        <v>591.55999999999995</v>
      </c>
      <c r="L2118" s="32">
        <v>591.55999999999995</v>
      </c>
      <c r="M2118" s="32">
        <v>591.55999999999995</v>
      </c>
      <c r="N2118" s="32">
        <v>591.55999999999995</v>
      </c>
      <c r="O2118" s="32">
        <v>591.55999999999995</v>
      </c>
      <c r="P2118" s="32">
        <v>591.55999999999995</v>
      </c>
      <c r="Q2118" s="32">
        <v>591.55999999999995</v>
      </c>
      <c r="R2118" s="32">
        <v>591.55999999999995</v>
      </c>
      <c r="S2118" s="32">
        <v>591.55999999999995</v>
      </c>
    </row>
    <row r="2119" spans="2:19">
      <c r="B2119" s="5">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5">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5">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5">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5">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5">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5">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5">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5">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5">
        <v>1983</v>
      </c>
      <c r="C2132" s="32">
        <v>2790.12</v>
      </c>
      <c r="D2132" s="32">
        <v>2790.12</v>
      </c>
      <c r="E2132" s="32">
        <v>2790.12</v>
      </c>
      <c r="F2132" s="32">
        <v>2790.12</v>
      </c>
      <c r="G2132" s="32">
        <v>2790.12</v>
      </c>
      <c r="H2132" s="32">
        <v>2790.12</v>
      </c>
      <c r="I2132" s="32">
        <v>2790.12</v>
      </c>
      <c r="J2132" s="32">
        <v>2790.12</v>
      </c>
      <c r="K2132" s="32">
        <v>2790.12</v>
      </c>
      <c r="L2132" s="32">
        <v>2790.12</v>
      </c>
      <c r="M2132" s="32">
        <v>2790.12</v>
      </c>
      <c r="N2132" s="32">
        <v>0</v>
      </c>
      <c r="O2132" s="32">
        <v>0</v>
      </c>
      <c r="P2132" s="32">
        <v>0</v>
      </c>
      <c r="Q2132" s="32">
        <v>0</v>
      </c>
      <c r="R2132" s="32">
        <v>0</v>
      </c>
      <c r="S2132" s="32">
        <v>0</v>
      </c>
    </row>
    <row r="2133" spans="2:19">
      <c r="B2133" s="5">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5">
        <v>1981</v>
      </c>
      <c r="C2134" s="32">
        <v>10761.16</v>
      </c>
      <c r="D2134" s="32">
        <v>10761.16</v>
      </c>
      <c r="E2134" s="32">
        <v>10761.16</v>
      </c>
      <c r="F2134" s="32">
        <v>10761.16</v>
      </c>
      <c r="G2134" s="32">
        <v>10761.16</v>
      </c>
      <c r="H2134" s="32">
        <v>10761.16</v>
      </c>
      <c r="I2134" s="32">
        <v>10761.16</v>
      </c>
      <c r="J2134" s="32">
        <v>10761.16</v>
      </c>
      <c r="K2134" s="32">
        <v>10761.16</v>
      </c>
      <c r="L2134" s="32">
        <v>10761.16</v>
      </c>
      <c r="M2134" s="32">
        <v>10761.16</v>
      </c>
      <c r="N2134" s="32">
        <v>0</v>
      </c>
      <c r="O2134" s="32">
        <v>0</v>
      </c>
      <c r="P2134" s="32">
        <v>0</v>
      </c>
      <c r="Q2134" s="32">
        <v>0</v>
      </c>
      <c r="R2134" s="32">
        <v>0</v>
      </c>
      <c r="S2134" s="32">
        <v>0</v>
      </c>
    </row>
    <row r="2135" spans="2:19">
      <c r="B2135" s="5">
        <v>1980</v>
      </c>
      <c r="C2135" s="32">
        <v>17753.080000000002</v>
      </c>
      <c r="D2135" s="32">
        <v>17753.080000000002</v>
      </c>
      <c r="E2135" s="32">
        <v>17753.080000000002</v>
      </c>
      <c r="F2135" s="32">
        <v>17753.080000000002</v>
      </c>
      <c r="G2135" s="32">
        <v>17753.080000000002</v>
      </c>
      <c r="H2135" s="32">
        <v>17753.080000000002</v>
      </c>
      <c r="I2135" s="32">
        <v>17753.080000000002</v>
      </c>
      <c r="J2135" s="32">
        <v>17753.080000000002</v>
      </c>
      <c r="K2135" s="32">
        <v>17753.080000000002</v>
      </c>
      <c r="L2135" s="32">
        <v>17753.080000000002</v>
      </c>
      <c r="M2135" s="32">
        <v>17753.080000000002</v>
      </c>
      <c r="N2135" s="32">
        <v>0</v>
      </c>
      <c r="O2135" s="32">
        <v>0</v>
      </c>
      <c r="P2135" s="32">
        <v>0</v>
      </c>
      <c r="Q2135" s="32">
        <v>0</v>
      </c>
      <c r="R2135" s="32">
        <v>0</v>
      </c>
      <c r="S2135" s="32">
        <v>0</v>
      </c>
    </row>
    <row r="2136" spans="2:19">
      <c r="B2136" s="5">
        <v>1979</v>
      </c>
      <c r="C2136" s="32">
        <v>7005.72</v>
      </c>
      <c r="D2136" s="32">
        <v>7005.72</v>
      </c>
      <c r="E2136" s="32">
        <v>7005.72</v>
      </c>
      <c r="F2136" s="32">
        <v>7005.72</v>
      </c>
      <c r="G2136" s="32">
        <v>7005.72</v>
      </c>
      <c r="H2136" s="32">
        <v>7005.72</v>
      </c>
      <c r="I2136" s="32">
        <v>7005.72</v>
      </c>
      <c r="J2136" s="32">
        <v>7005.72</v>
      </c>
      <c r="K2136" s="32">
        <v>7005.72</v>
      </c>
      <c r="L2136" s="32">
        <v>7005.72</v>
      </c>
      <c r="M2136" s="32">
        <v>7005.72</v>
      </c>
      <c r="N2136" s="32">
        <v>0</v>
      </c>
      <c r="O2136" s="32">
        <v>0</v>
      </c>
      <c r="P2136" s="32">
        <v>0</v>
      </c>
      <c r="Q2136" s="32">
        <v>0</v>
      </c>
      <c r="R2136" s="32">
        <v>0</v>
      </c>
      <c r="S2136" s="32">
        <v>0</v>
      </c>
    </row>
    <row r="2137" spans="2:19">
      <c r="B2137" s="5">
        <v>1978</v>
      </c>
      <c r="C2137" s="32">
        <v>7400.44</v>
      </c>
      <c r="D2137" s="32">
        <v>7400.44</v>
      </c>
      <c r="E2137" s="32">
        <v>7400.44</v>
      </c>
      <c r="F2137" s="32">
        <v>7400.44</v>
      </c>
      <c r="G2137" s="32">
        <v>7400.44</v>
      </c>
      <c r="H2137" s="32">
        <v>7400.44</v>
      </c>
      <c r="I2137" s="32">
        <v>7400.44</v>
      </c>
      <c r="J2137" s="32">
        <v>7400.44</v>
      </c>
      <c r="K2137" s="32">
        <v>7400.44</v>
      </c>
      <c r="L2137" s="32">
        <v>7400.44</v>
      </c>
      <c r="M2137" s="32">
        <v>7400.44</v>
      </c>
      <c r="N2137" s="32">
        <v>0</v>
      </c>
      <c r="O2137" s="32">
        <v>0</v>
      </c>
      <c r="P2137" s="32">
        <v>0</v>
      </c>
      <c r="Q2137" s="32">
        <v>0</v>
      </c>
      <c r="R2137" s="32">
        <v>0</v>
      </c>
      <c r="S2137" s="32">
        <v>0</v>
      </c>
    </row>
    <row r="2138" spans="2:19">
      <c r="B2138" s="5">
        <v>1977</v>
      </c>
      <c r="C2138" s="32">
        <v>5630.86</v>
      </c>
      <c r="D2138" s="32">
        <v>5630.86</v>
      </c>
      <c r="E2138" s="32">
        <v>5630.86</v>
      </c>
      <c r="F2138" s="32">
        <v>5630.86</v>
      </c>
      <c r="G2138" s="32">
        <v>5630.86</v>
      </c>
      <c r="H2138" s="32">
        <v>5630.86</v>
      </c>
      <c r="I2138" s="32">
        <v>5630.86</v>
      </c>
      <c r="J2138" s="32">
        <v>5630.86</v>
      </c>
      <c r="K2138" s="32">
        <v>5630.86</v>
      </c>
      <c r="L2138" s="32">
        <v>5630.86</v>
      </c>
      <c r="M2138" s="32">
        <v>5630.86</v>
      </c>
      <c r="N2138" s="32">
        <v>0</v>
      </c>
      <c r="O2138" s="32">
        <v>0</v>
      </c>
      <c r="P2138" s="32">
        <v>0</v>
      </c>
      <c r="Q2138" s="32">
        <v>0</v>
      </c>
      <c r="R2138" s="32">
        <v>0</v>
      </c>
      <c r="S2138" s="32">
        <v>0</v>
      </c>
    </row>
    <row r="2139" spans="2:19">
      <c r="B2139" s="5">
        <v>1976</v>
      </c>
      <c r="C2139" s="32">
        <v>3886.33</v>
      </c>
      <c r="D2139" s="32">
        <v>3886.33</v>
      </c>
      <c r="E2139" s="32">
        <v>3886.33</v>
      </c>
      <c r="F2139" s="32">
        <v>3886.33</v>
      </c>
      <c r="G2139" s="32">
        <v>3886.33</v>
      </c>
      <c r="H2139" s="32">
        <v>3886.33</v>
      </c>
      <c r="I2139" s="32">
        <v>3886.33</v>
      </c>
      <c r="J2139" s="32">
        <v>3886.33</v>
      </c>
      <c r="K2139" s="32">
        <v>3886.33</v>
      </c>
      <c r="L2139" s="32">
        <v>3886.33</v>
      </c>
      <c r="M2139" s="32">
        <v>3886.33</v>
      </c>
      <c r="N2139" s="32">
        <v>0</v>
      </c>
      <c r="O2139" s="32">
        <v>0</v>
      </c>
      <c r="P2139" s="32">
        <v>0</v>
      </c>
      <c r="Q2139" s="32">
        <v>0</v>
      </c>
      <c r="R2139" s="32">
        <v>0</v>
      </c>
      <c r="S2139" s="32">
        <v>0</v>
      </c>
    </row>
    <row r="2140" spans="2:19">
      <c r="B2140" s="5">
        <v>1975</v>
      </c>
      <c r="C2140" s="32">
        <v>14556.99</v>
      </c>
      <c r="D2140" s="32">
        <v>14556.99</v>
      </c>
      <c r="E2140" s="32">
        <v>14556.99</v>
      </c>
      <c r="F2140" s="32">
        <v>14556.99</v>
      </c>
      <c r="G2140" s="32">
        <v>14556.99</v>
      </c>
      <c r="H2140" s="32">
        <v>14556.99</v>
      </c>
      <c r="I2140" s="32">
        <v>14556.99</v>
      </c>
      <c r="J2140" s="32">
        <v>14556.99</v>
      </c>
      <c r="K2140" s="32">
        <v>14556.99</v>
      </c>
      <c r="L2140" s="32">
        <v>14556.99</v>
      </c>
      <c r="M2140" s="32">
        <v>14556.99</v>
      </c>
      <c r="N2140" s="32">
        <v>0</v>
      </c>
      <c r="O2140" s="32">
        <v>0</v>
      </c>
      <c r="P2140" s="32">
        <v>0</v>
      </c>
      <c r="Q2140" s="32">
        <v>0</v>
      </c>
      <c r="R2140" s="32">
        <v>0</v>
      </c>
      <c r="S2140" s="32">
        <v>0</v>
      </c>
    </row>
    <row r="2141" spans="2:19">
      <c r="B2141" s="5">
        <v>1974</v>
      </c>
      <c r="C2141" s="32">
        <v>8573.85</v>
      </c>
      <c r="D2141" s="32">
        <v>8573.85</v>
      </c>
      <c r="E2141" s="32">
        <v>8573.85</v>
      </c>
      <c r="F2141" s="32">
        <v>8573.85</v>
      </c>
      <c r="G2141" s="32">
        <v>8573.85</v>
      </c>
      <c r="H2141" s="32">
        <v>8573.85</v>
      </c>
      <c r="I2141" s="32">
        <v>8573.85</v>
      </c>
      <c r="J2141" s="32">
        <v>8573.85</v>
      </c>
      <c r="K2141" s="32">
        <v>8573.85</v>
      </c>
      <c r="L2141" s="32">
        <v>8573.85</v>
      </c>
      <c r="M2141" s="32">
        <v>8573.85</v>
      </c>
      <c r="N2141" s="32">
        <v>0</v>
      </c>
      <c r="O2141" s="32">
        <v>0</v>
      </c>
      <c r="P2141" s="32">
        <v>0</v>
      </c>
      <c r="Q2141" s="32">
        <v>0</v>
      </c>
      <c r="R2141" s="32">
        <v>0</v>
      </c>
      <c r="S2141" s="32">
        <v>0</v>
      </c>
    </row>
    <row r="2142" spans="2:19">
      <c r="B2142" s="5">
        <v>1973</v>
      </c>
      <c r="C2142" s="32">
        <v>8709.35</v>
      </c>
      <c r="D2142" s="32">
        <v>8709.35</v>
      </c>
      <c r="E2142" s="32">
        <v>8709.35</v>
      </c>
      <c r="F2142" s="32">
        <v>8709.35</v>
      </c>
      <c r="G2142" s="32">
        <v>8709.35</v>
      </c>
      <c r="H2142" s="32">
        <v>8709.35</v>
      </c>
      <c r="I2142" s="32">
        <v>8709.35</v>
      </c>
      <c r="J2142" s="32">
        <v>8709.35</v>
      </c>
      <c r="K2142" s="32">
        <v>8709.35</v>
      </c>
      <c r="L2142" s="32">
        <v>8709.35</v>
      </c>
      <c r="M2142" s="32">
        <v>8709.35</v>
      </c>
      <c r="N2142" s="32">
        <v>0</v>
      </c>
      <c r="O2142" s="32">
        <v>0</v>
      </c>
      <c r="P2142" s="32">
        <v>0</v>
      </c>
      <c r="Q2142" s="32">
        <v>0</v>
      </c>
      <c r="R2142" s="32">
        <v>0</v>
      </c>
      <c r="S2142" s="32">
        <v>0</v>
      </c>
    </row>
    <row r="2143" spans="2:19">
      <c r="B2143" s="5">
        <v>1972</v>
      </c>
      <c r="C2143" s="32">
        <v>4950.84</v>
      </c>
      <c r="D2143" s="32">
        <v>4950.84</v>
      </c>
      <c r="E2143" s="32">
        <v>4950.84</v>
      </c>
      <c r="F2143" s="32">
        <v>4950.84</v>
      </c>
      <c r="G2143" s="32">
        <v>4950.84</v>
      </c>
      <c r="H2143" s="32">
        <v>4950.84</v>
      </c>
      <c r="I2143" s="32">
        <v>4950.84</v>
      </c>
      <c r="J2143" s="32">
        <v>4950.84</v>
      </c>
      <c r="K2143" s="32">
        <v>4950.84</v>
      </c>
      <c r="L2143" s="32">
        <v>4950.84</v>
      </c>
      <c r="M2143" s="32">
        <v>4950.84</v>
      </c>
      <c r="N2143" s="32">
        <v>0</v>
      </c>
      <c r="O2143" s="32">
        <v>0</v>
      </c>
      <c r="P2143" s="32">
        <v>0</v>
      </c>
      <c r="Q2143" s="32">
        <v>0</v>
      </c>
      <c r="R2143" s="32">
        <v>0</v>
      </c>
      <c r="S2143" s="32">
        <v>0</v>
      </c>
    </row>
    <row r="2144" spans="2:19">
      <c r="B2144" s="5">
        <v>1971</v>
      </c>
      <c r="C2144" s="32">
        <v>10115.91</v>
      </c>
      <c r="D2144" s="32">
        <v>10115.91</v>
      </c>
      <c r="E2144" s="32">
        <v>10115.91</v>
      </c>
      <c r="F2144" s="32">
        <v>10115.91</v>
      </c>
      <c r="G2144" s="32">
        <v>10115.91</v>
      </c>
      <c r="H2144" s="32">
        <v>10115.91</v>
      </c>
      <c r="I2144" s="32">
        <v>10115.91</v>
      </c>
      <c r="J2144" s="32">
        <v>10115.91</v>
      </c>
      <c r="K2144" s="32">
        <v>10115.91</v>
      </c>
      <c r="L2144" s="32">
        <v>10115.91</v>
      </c>
      <c r="M2144" s="32">
        <v>10115.91</v>
      </c>
      <c r="N2144" s="32">
        <v>0</v>
      </c>
      <c r="O2144" s="32">
        <v>0</v>
      </c>
      <c r="P2144" s="32">
        <v>0</v>
      </c>
      <c r="Q2144" s="32">
        <v>0</v>
      </c>
      <c r="R2144" s="32">
        <v>0</v>
      </c>
      <c r="S2144" s="32">
        <v>0</v>
      </c>
    </row>
    <row r="2145" spans="2:19">
      <c r="B2145" s="5">
        <v>1970</v>
      </c>
      <c r="C2145" s="32">
        <v>4409.38</v>
      </c>
      <c r="D2145" s="32">
        <v>4409.38</v>
      </c>
      <c r="E2145" s="32">
        <v>4409.38</v>
      </c>
      <c r="F2145" s="32">
        <v>4409.38</v>
      </c>
      <c r="G2145" s="32">
        <v>4409.38</v>
      </c>
      <c r="H2145" s="32">
        <v>4409.38</v>
      </c>
      <c r="I2145" s="32">
        <v>4409.38</v>
      </c>
      <c r="J2145" s="32">
        <v>4409.38</v>
      </c>
      <c r="K2145" s="32">
        <v>4409.38</v>
      </c>
      <c r="L2145" s="32">
        <v>4409.38</v>
      </c>
      <c r="M2145" s="32">
        <v>4409.38</v>
      </c>
      <c r="N2145" s="32">
        <v>0</v>
      </c>
      <c r="O2145" s="32">
        <v>0</v>
      </c>
      <c r="P2145" s="32">
        <v>0</v>
      </c>
      <c r="Q2145" s="32">
        <v>0</v>
      </c>
      <c r="R2145" s="32">
        <v>0</v>
      </c>
      <c r="S2145" s="32">
        <v>0</v>
      </c>
    </row>
    <row r="2146" spans="2:19">
      <c r="B2146" s="5">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5">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5">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5">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5">
        <v>1965</v>
      </c>
      <c r="C2150" s="32">
        <v>56200.18</v>
      </c>
      <c r="D2150" s="32">
        <v>56200.18</v>
      </c>
      <c r="E2150" s="32">
        <v>56200.18</v>
      </c>
      <c r="F2150" s="32">
        <v>56200.18</v>
      </c>
      <c r="G2150" s="32">
        <v>56200.18</v>
      </c>
      <c r="H2150" s="32">
        <v>56200.18</v>
      </c>
      <c r="I2150" s="32">
        <v>56200.18</v>
      </c>
      <c r="J2150" s="32">
        <v>56200.18</v>
      </c>
      <c r="K2150" s="32">
        <v>56200.18</v>
      </c>
      <c r="L2150" s="32">
        <v>56200.18</v>
      </c>
      <c r="M2150" s="32">
        <v>56200.18</v>
      </c>
      <c r="N2150" s="32">
        <v>0</v>
      </c>
      <c r="O2150" s="32">
        <v>0</v>
      </c>
      <c r="P2150" s="32">
        <v>0</v>
      </c>
      <c r="Q2150" s="32">
        <v>0</v>
      </c>
      <c r="R2150" s="32">
        <v>0</v>
      </c>
      <c r="S2150" s="32">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0" t="s">
        <v>126</v>
      </c>
      <c r="B2186" s="6" t="s">
        <v>10</v>
      </c>
      <c r="C2186" s="7">
        <f>SUM(C2109:C2185)</f>
        <v>197635.67</v>
      </c>
      <c r="D2186" s="7">
        <f>SUM(D2108:D2185)</f>
        <v>197635.67</v>
      </c>
      <c r="E2186" s="7">
        <f>SUM(E2107:E2185)</f>
        <v>197635.67</v>
      </c>
      <c r="F2186" s="7">
        <f>SUM(F2106:F2185)</f>
        <v>197635.67</v>
      </c>
      <c r="G2186" s="7">
        <f>SUM(G2105:G2185)</f>
        <v>197635.67</v>
      </c>
      <c r="H2186" s="7">
        <f>SUM(H2099:H2185)</f>
        <v>197635.67</v>
      </c>
      <c r="I2186" s="7">
        <f>SUM(I2099:I2185)</f>
        <v>197635.67</v>
      </c>
      <c r="J2186" s="7">
        <f t="shared" ref="J2186" si="41">SUM(J2099:J2185)</f>
        <v>197635.67</v>
      </c>
      <c r="K2186" s="7">
        <f>SUM(K2099:K2185)</f>
        <v>197635.67</v>
      </c>
      <c r="L2186" s="7">
        <f t="shared" ref="L2186" si="42">SUM(L2099:L2185)</f>
        <v>197635.67</v>
      </c>
      <c r="M2186" s="7">
        <f>SUM(M2099:M2185)</f>
        <v>197635.67</v>
      </c>
      <c r="N2186" s="10">
        <f>SUM(N2094:N2185)</f>
        <v>591.55999999999995</v>
      </c>
      <c r="O2186" s="10">
        <f>SUM(O2094:O2185)</f>
        <v>591.55999999999995</v>
      </c>
      <c r="P2186" s="10">
        <f>SUM(P2094:P2185)</f>
        <v>591.55999999999995</v>
      </c>
      <c r="Q2186" s="10">
        <f>SUM(Q2094:Q2185)</f>
        <v>591.55999999999995</v>
      </c>
      <c r="R2186" s="10">
        <f>SUM(R2093:R2185)</f>
        <v>591.55999999999995</v>
      </c>
      <c r="S2186" s="10">
        <f>SUM(S2093:S2185)</f>
        <v>591.55999999999995</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5">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5">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5">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5">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5">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5">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5">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5">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5">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5">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5">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5">
        <v>1987</v>
      </c>
      <c r="C2223" s="32">
        <v>14973.18</v>
      </c>
      <c r="D2223" s="32">
        <v>14973.18</v>
      </c>
      <c r="E2223" s="32">
        <v>14973.18</v>
      </c>
      <c r="F2223" s="32">
        <v>14973.18</v>
      </c>
      <c r="G2223" s="32">
        <v>14973.18</v>
      </c>
      <c r="H2223" s="32">
        <v>14973.18</v>
      </c>
      <c r="I2223" s="32">
        <v>14973.18</v>
      </c>
      <c r="J2223" s="32">
        <v>14973.18</v>
      </c>
      <c r="K2223" s="32">
        <v>14973.18</v>
      </c>
      <c r="L2223" s="32">
        <v>14973.18</v>
      </c>
      <c r="M2223" s="32">
        <v>14973.18</v>
      </c>
      <c r="N2223" s="32">
        <v>0</v>
      </c>
      <c r="O2223" s="32">
        <v>0</v>
      </c>
      <c r="P2223" s="32">
        <v>0</v>
      </c>
      <c r="Q2223" s="32">
        <v>0</v>
      </c>
      <c r="R2223" s="32">
        <v>0</v>
      </c>
      <c r="S2223" s="32">
        <v>0</v>
      </c>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5">
        <v>1981</v>
      </c>
      <c r="C2229" s="32">
        <v>2821.31</v>
      </c>
      <c r="D2229" s="32">
        <v>2821.31</v>
      </c>
      <c r="E2229" s="32">
        <v>2821.31</v>
      </c>
      <c r="F2229" s="32">
        <v>2821.31</v>
      </c>
      <c r="G2229" s="32">
        <v>2821.31</v>
      </c>
      <c r="H2229" s="32">
        <v>2821.31</v>
      </c>
      <c r="I2229" s="32">
        <v>2821.31</v>
      </c>
      <c r="J2229" s="32">
        <v>2821.31</v>
      </c>
      <c r="K2229" s="32">
        <v>2821.31</v>
      </c>
      <c r="L2229" s="32">
        <v>2821.31</v>
      </c>
      <c r="M2229" s="32">
        <v>2821.31</v>
      </c>
      <c r="N2229" s="32">
        <v>2821.31</v>
      </c>
      <c r="O2229" s="32">
        <v>2821.31</v>
      </c>
      <c r="P2229" s="32">
        <v>2821.31</v>
      </c>
      <c r="Q2229" s="32">
        <v>2821.31</v>
      </c>
      <c r="R2229" s="32">
        <v>2821.31</v>
      </c>
      <c r="S2229" s="32">
        <v>2821.31</v>
      </c>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5">
        <v>1962</v>
      </c>
      <c r="C2248" s="32">
        <v>104214.58</v>
      </c>
      <c r="D2248" s="32">
        <v>104214.58</v>
      </c>
      <c r="E2248" s="32">
        <v>104214.58</v>
      </c>
      <c r="F2248" s="32">
        <v>104214.58</v>
      </c>
      <c r="G2248" s="32">
        <v>104214.58</v>
      </c>
      <c r="H2248" s="32">
        <v>104214.58</v>
      </c>
      <c r="I2248" s="32">
        <v>104214.58</v>
      </c>
      <c r="J2248" s="32">
        <v>104214.58</v>
      </c>
      <c r="K2248" s="32">
        <v>104214.58</v>
      </c>
      <c r="L2248" s="32">
        <v>104214.58</v>
      </c>
      <c r="M2248" s="32">
        <v>104214.58</v>
      </c>
      <c r="N2248" s="32">
        <v>104214.58</v>
      </c>
      <c r="O2248" s="32">
        <v>104214.58</v>
      </c>
      <c r="P2248" s="32">
        <v>104214.58</v>
      </c>
      <c r="Q2248" s="32">
        <v>104214.58</v>
      </c>
      <c r="R2248" s="32">
        <v>104214.58</v>
      </c>
      <c r="S2248" s="32">
        <v>104214.58</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5">
        <v>1959</v>
      </c>
      <c r="C2251" s="32">
        <v>1588.07</v>
      </c>
      <c r="D2251" s="32">
        <v>1588.07</v>
      </c>
      <c r="E2251" s="32">
        <v>1588.07</v>
      </c>
      <c r="F2251" s="32">
        <v>1588.07</v>
      </c>
      <c r="G2251" s="32">
        <v>1588.07</v>
      </c>
      <c r="H2251" s="32">
        <v>1588.07</v>
      </c>
      <c r="I2251" s="32">
        <v>1588.07</v>
      </c>
      <c r="J2251" s="32">
        <v>1588.07</v>
      </c>
      <c r="K2251" s="32">
        <v>1588.07</v>
      </c>
      <c r="L2251" s="32">
        <v>1588.07</v>
      </c>
      <c r="M2251" s="32">
        <v>1588.07</v>
      </c>
      <c r="N2251" s="32">
        <v>1588.07</v>
      </c>
      <c r="O2251" s="32">
        <v>1588.07</v>
      </c>
      <c r="P2251" s="32">
        <v>1588.07</v>
      </c>
      <c r="Q2251" s="32">
        <v>1588.07</v>
      </c>
      <c r="R2251" s="32">
        <v>1588.07</v>
      </c>
      <c r="S2251" s="32">
        <v>1588.07</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0" t="s">
        <v>127</v>
      </c>
      <c r="B2281" s="6" t="s">
        <v>10</v>
      </c>
      <c r="C2281" s="7">
        <f>SUM(C2204:C2280)</f>
        <v>123597.14000000001</v>
      </c>
      <c r="D2281" s="7">
        <f>SUM(D2203:D2280)</f>
        <v>123597.14000000001</v>
      </c>
      <c r="E2281" s="7">
        <f>SUM(E2202:E2280)</f>
        <v>123597.14000000001</v>
      </c>
      <c r="F2281" s="7">
        <f>SUM(F2201:F2280)</f>
        <v>123597.14000000001</v>
      </c>
      <c r="G2281" s="7">
        <f>SUM(G2200:G2280)</f>
        <v>123597.14000000001</v>
      </c>
      <c r="H2281" s="7">
        <f>SUM(H2194:H2280)</f>
        <v>123597.14000000001</v>
      </c>
      <c r="I2281" s="7">
        <f>SUM(I2194:I2280)</f>
        <v>123597.14000000001</v>
      </c>
      <c r="J2281" s="7">
        <f t="shared" ref="J2281" si="43">SUM(J2194:J2280)</f>
        <v>123597.14000000001</v>
      </c>
      <c r="K2281" s="7">
        <f>SUM(K2194:K2280)</f>
        <v>123597.14000000001</v>
      </c>
      <c r="L2281" s="7">
        <f t="shared" ref="L2281" si="44">SUM(L2194:L2280)</f>
        <v>123597.14000000001</v>
      </c>
      <c r="M2281" s="7">
        <f>SUM(M2194:M2280)</f>
        <v>123597.14000000001</v>
      </c>
      <c r="N2281" s="10">
        <f>SUM(N2189:N2280)</f>
        <v>108623.96</v>
      </c>
      <c r="O2281" s="10">
        <f>SUM(O2189:O2280)</f>
        <v>108623.96</v>
      </c>
      <c r="P2281" s="10">
        <f>SUM(P2189:P2280)</f>
        <v>108623.96</v>
      </c>
      <c r="Q2281" s="10">
        <f>SUM(Q2189:Q2280)</f>
        <v>108623.96</v>
      </c>
      <c r="R2281" s="10">
        <f>SUM(R2188:R2280)</f>
        <v>108623.96</v>
      </c>
      <c r="S2281" s="10">
        <f>SUM(S2188:S2280)</f>
        <v>108623.96</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v>113194.27</v>
      </c>
    </row>
    <row r="2284" spans="1:19">
      <c r="A2284" s="33"/>
      <c r="B2284" s="5">
        <v>2021</v>
      </c>
      <c r="C2284" s="31"/>
      <c r="D2284" s="31"/>
      <c r="E2284" s="31"/>
      <c r="F2284" s="31"/>
      <c r="G2284" s="31"/>
      <c r="H2284" s="31"/>
      <c r="I2284" s="31"/>
      <c r="J2284" s="31"/>
      <c r="K2284" s="31"/>
      <c r="L2284" s="31"/>
      <c r="M2284" s="31"/>
      <c r="N2284" s="31"/>
      <c r="O2284" s="31"/>
      <c r="P2284" s="31"/>
      <c r="Q2284" s="31"/>
      <c r="R2284" s="32">
        <v>692837.35</v>
      </c>
      <c r="S2284" s="32">
        <v>692837.35</v>
      </c>
    </row>
    <row r="2285" spans="1:19">
      <c r="B2285" s="5">
        <v>2020</v>
      </c>
      <c r="C2285" s="31"/>
      <c r="D2285" s="31"/>
      <c r="E2285" s="31"/>
      <c r="F2285" s="31"/>
      <c r="G2285" s="31"/>
      <c r="H2285" s="31"/>
      <c r="I2285" s="31"/>
      <c r="J2285" s="31"/>
      <c r="K2285" s="31"/>
      <c r="L2285" s="31"/>
      <c r="M2285" s="31"/>
      <c r="N2285" s="31"/>
      <c r="O2285" s="31"/>
      <c r="P2285" s="31"/>
      <c r="Q2285" s="32">
        <v>449417.36</v>
      </c>
      <c r="R2285" s="32">
        <v>449417.36</v>
      </c>
      <c r="S2285" s="32">
        <v>449417.36</v>
      </c>
    </row>
    <row r="2286" spans="1:19">
      <c r="A2286" s="35"/>
      <c r="B2286" s="5">
        <v>2019</v>
      </c>
      <c r="C2286" s="31"/>
      <c r="D2286" s="31"/>
      <c r="E2286" s="31"/>
      <c r="F2286" s="31"/>
      <c r="G2286" s="31"/>
      <c r="H2286" s="31"/>
      <c r="I2286" s="31"/>
      <c r="J2286" s="31"/>
      <c r="K2286" s="31"/>
      <c r="L2286" s="31"/>
      <c r="M2286" s="31"/>
      <c r="N2286" s="31"/>
      <c r="O2286" s="31"/>
      <c r="P2286" s="32">
        <v>85897.23</v>
      </c>
      <c r="Q2286" s="32">
        <v>85897.23</v>
      </c>
      <c r="R2286" s="32">
        <v>85897.23</v>
      </c>
      <c r="S2286" s="32">
        <v>85897.23</v>
      </c>
    </row>
    <row r="2287" spans="1:19">
      <c r="A2287" s="35"/>
      <c r="B2287" s="5">
        <v>2018</v>
      </c>
      <c r="C2287" s="31"/>
      <c r="D2287" s="31"/>
      <c r="E2287" s="31"/>
      <c r="F2287" s="31"/>
      <c r="G2287" s="31"/>
      <c r="H2287" s="31"/>
      <c r="I2287" s="31"/>
      <c r="J2287" s="31"/>
      <c r="K2287" s="31"/>
      <c r="L2287" s="31"/>
      <c r="M2287" s="31"/>
      <c r="N2287" s="31"/>
      <c r="O2287" s="32">
        <v>222505.7</v>
      </c>
      <c r="P2287" s="32">
        <v>222505.7</v>
      </c>
      <c r="Q2287" s="32">
        <v>222505.7</v>
      </c>
      <c r="R2287" s="32">
        <v>222505.7</v>
      </c>
      <c r="S2287" s="32">
        <v>222505.7</v>
      </c>
    </row>
    <row r="2288" spans="1:19">
      <c r="A2288" s="35"/>
      <c r="B2288" s="5">
        <v>2017</v>
      </c>
      <c r="C2288" s="31"/>
      <c r="D2288" s="31"/>
      <c r="E2288" s="31"/>
      <c r="F2288" s="31"/>
      <c r="G2288" s="31"/>
      <c r="H2288" s="31"/>
      <c r="I2288" s="31"/>
      <c r="J2288" s="31"/>
      <c r="K2288" s="31"/>
      <c r="L2288" s="31"/>
      <c r="M2288" s="31"/>
      <c r="N2288" s="32">
        <v>324496.25</v>
      </c>
      <c r="O2288" s="32">
        <v>324496.25</v>
      </c>
      <c r="P2288" s="32">
        <v>324496.25</v>
      </c>
      <c r="Q2288" s="32">
        <v>324496.25</v>
      </c>
      <c r="R2288" s="32">
        <v>324496.25</v>
      </c>
      <c r="S2288" s="32">
        <v>324496.25</v>
      </c>
    </row>
    <row r="2289" spans="2:19">
      <c r="B2289" s="5">
        <v>2016</v>
      </c>
      <c r="C2289" s="31"/>
      <c r="D2289" s="31"/>
      <c r="E2289" s="31"/>
      <c r="F2289" s="31"/>
      <c r="G2289" s="31"/>
      <c r="H2289" s="31"/>
      <c r="I2289" s="31"/>
      <c r="J2289" s="31"/>
      <c r="K2289" s="31"/>
      <c r="L2289" s="31"/>
      <c r="M2289" s="32">
        <v>109235.38</v>
      </c>
      <c r="N2289" s="32">
        <v>109235.38</v>
      </c>
      <c r="O2289" s="32">
        <v>109235.38</v>
      </c>
      <c r="P2289" s="32">
        <v>109235.38</v>
      </c>
      <c r="Q2289" s="32">
        <v>109235.38</v>
      </c>
      <c r="R2289" s="32">
        <v>109235.38</v>
      </c>
      <c r="S2289" s="32">
        <v>109235.38</v>
      </c>
    </row>
    <row r="2290" spans="2:19">
      <c r="B2290" s="5">
        <v>2015</v>
      </c>
      <c r="C2290" s="31"/>
      <c r="D2290" s="31"/>
      <c r="E2290" s="31"/>
      <c r="F2290" s="31"/>
      <c r="G2290" s="31"/>
      <c r="H2290" s="31"/>
      <c r="I2290" s="31"/>
      <c r="J2290" s="31"/>
      <c r="K2290" s="31"/>
      <c r="L2290" s="32">
        <v>35492.39</v>
      </c>
      <c r="M2290" s="32">
        <v>35492.39</v>
      </c>
      <c r="N2290" s="32">
        <v>35492.39</v>
      </c>
      <c r="O2290" s="32">
        <v>35492.39</v>
      </c>
      <c r="P2290" s="32">
        <v>35492.39</v>
      </c>
      <c r="Q2290" s="32">
        <v>35492.39</v>
      </c>
      <c r="R2290" s="32">
        <v>35492.39</v>
      </c>
      <c r="S2290" s="32">
        <v>35492.39</v>
      </c>
    </row>
    <row r="2291" spans="2:19">
      <c r="B2291" s="5">
        <v>2014</v>
      </c>
      <c r="C2291" s="31"/>
      <c r="D2291" s="31"/>
      <c r="E2291" s="31"/>
      <c r="F2291" s="31"/>
      <c r="G2291" s="31"/>
      <c r="H2291" s="31"/>
      <c r="I2291" s="31"/>
      <c r="J2291" s="31"/>
      <c r="K2291" s="32">
        <v>127485.77</v>
      </c>
      <c r="L2291" s="32">
        <v>127485.77</v>
      </c>
      <c r="M2291" s="32">
        <v>127485.77</v>
      </c>
      <c r="N2291" s="32">
        <v>127485.77</v>
      </c>
      <c r="O2291" s="32">
        <v>127485.77</v>
      </c>
      <c r="P2291" s="32">
        <v>127485.77</v>
      </c>
      <c r="Q2291" s="32">
        <v>127485.77</v>
      </c>
      <c r="R2291" s="32">
        <v>127485.77</v>
      </c>
      <c r="S2291" s="32">
        <v>127485.77</v>
      </c>
    </row>
    <row r="2292" spans="2:19">
      <c r="B2292" s="5">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5">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5">
        <v>2011</v>
      </c>
      <c r="C2294" s="31"/>
      <c r="D2294" s="31"/>
      <c r="E2294" s="31"/>
      <c r="F2294" s="31"/>
      <c r="G2294" s="31"/>
      <c r="H2294" s="32">
        <v>517000</v>
      </c>
      <c r="I2294" s="32">
        <v>367014.25</v>
      </c>
      <c r="J2294" s="32">
        <v>367014.25</v>
      </c>
      <c r="K2294" s="32">
        <v>367014.25</v>
      </c>
      <c r="L2294" s="32">
        <v>367014.25</v>
      </c>
      <c r="M2294" s="32">
        <v>367014.25</v>
      </c>
      <c r="N2294" s="32">
        <v>367014.25</v>
      </c>
      <c r="O2294" s="32">
        <v>367014.25</v>
      </c>
      <c r="P2294" s="32">
        <v>367014.25</v>
      </c>
      <c r="Q2294" s="32">
        <v>367014.25</v>
      </c>
      <c r="R2294" s="32">
        <v>367014.25</v>
      </c>
      <c r="S2294" s="32">
        <v>367014.25</v>
      </c>
    </row>
    <row r="2295" spans="2:19">
      <c r="B2295" s="5">
        <v>2010</v>
      </c>
      <c r="C2295" s="31"/>
      <c r="D2295" s="31"/>
      <c r="E2295" s="31"/>
      <c r="F2295" s="31"/>
      <c r="G2295" s="32">
        <v>120977.17</v>
      </c>
      <c r="H2295" s="32">
        <v>120977.17</v>
      </c>
      <c r="I2295" s="32">
        <v>120977.17</v>
      </c>
      <c r="J2295" s="32">
        <v>120977.17</v>
      </c>
      <c r="K2295" s="32">
        <v>120977.17</v>
      </c>
      <c r="L2295" s="32">
        <v>120977.17</v>
      </c>
      <c r="M2295" s="32">
        <v>120977.17</v>
      </c>
      <c r="N2295" s="32">
        <v>120977.17</v>
      </c>
      <c r="O2295" s="32">
        <v>120977.17</v>
      </c>
      <c r="P2295" s="32">
        <v>120977.17</v>
      </c>
      <c r="Q2295" s="32">
        <v>120977.17</v>
      </c>
      <c r="R2295" s="32">
        <v>120977.17</v>
      </c>
      <c r="S2295" s="32">
        <v>120977.17</v>
      </c>
    </row>
    <row r="2296" spans="2:19">
      <c r="B2296" s="5">
        <v>2009</v>
      </c>
      <c r="C2296" s="31"/>
      <c r="D2296" s="31"/>
      <c r="E2296" s="31"/>
      <c r="F2296" s="32">
        <v>361889.7</v>
      </c>
      <c r="G2296" s="32">
        <v>361889.7</v>
      </c>
      <c r="H2296" s="32">
        <v>361889.7</v>
      </c>
      <c r="I2296" s="32">
        <v>361889.7</v>
      </c>
      <c r="J2296" s="32">
        <v>361889.7</v>
      </c>
      <c r="K2296" s="32">
        <v>361889.7</v>
      </c>
      <c r="L2296" s="32">
        <v>361889.7</v>
      </c>
      <c r="M2296" s="32">
        <v>361889.7</v>
      </c>
      <c r="N2296" s="32">
        <v>361889.7</v>
      </c>
      <c r="O2296" s="32">
        <v>361889.7</v>
      </c>
      <c r="P2296" s="32">
        <v>361889.7</v>
      </c>
      <c r="Q2296" s="32">
        <v>361889.7</v>
      </c>
      <c r="R2296" s="32">
        <v>361889.7</v>
      </c>
      <c r="S2296" s="32">
        <v>361889.7</v>
      </c>
    </row>
    <row r="2297" spans="2:19">
      <c r="B2297" s="5">
        <v>2008</v>
      </c>
      <c r="C2297" s="31"/>
      <c r="D2297" s="31"/>
      <c r="E2297" s="32">
        <v>15503.32</v>
      </c>
      <c r="F2297" s="32">
        <v>15503.32</v>
      </c>
      <c r="G2297" s="32">
        <v>15503.32</v>
      </c>
      <c r="H2297" s="32">
        <v>15503.32</v>
      </c>
      <c r="I2297" s="32">
        <v>15503.32</v>
      </c>
      <c r="J2297" s="32">
        <v>15503.32</v>
      </c>
      <c r="K2297" s="32">
        <v>15503.32</v>
      </c>
      <c r="L2297" s="32">
        <v>15503.32</v>
      </c>
      <c r="M2297" s="32">
        <v>15503.32</v>
      </c>
      <c r="N2297" s="32">
        <v>15503.32</v>
      </c>
      <c r="O2297" s="32">
        <v>15503.32</v>
      </c>
      <c r="P2297" s="32">
        <v>15503.32</v>
      </c>
      <c r="Q2297" s="32">
        <v>15503.32</v>
      </c>
      <c r="R2297" s="32">
        <v>15503.32</v>
      </c>
      <c r="S2297" s="32">
        <v>15503.32</v>
      </c>
    </row>
    <row r="2298" spans="2:19">
      <c r="B2298" s="5">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5">
        <v>2006</v>
      </c>
      <c r="C2299" s="32">
        <v>88953.34</v>
      </c>
      <c r="D2299" s="32">
        <v>88953.34</v>
      </c>
      <c r="E2299" s="32">
        <v>88953.34</v>
      </c>
      <c r="F2299" s="32">
        <v>88953.34</v>
      </c>
      <c r="G2299" s="32">
        <v>88953.34</v>
      </c>
      <c r="H2299" s="32">
        <v>88953.34</v>
      </c>
      <c r="I2299" s="32">
        <v>88953.34</v>
      </c>
      <c r="J2299" s="32">
        <v>88953.34</v>
      </c>
      <c r="K2299" s="32">
        <v>88953.34</v>
      </c>
      <c r="L2299" s="32">
        <v>88953.34</v>
      </c>
      <c r="M2299" s="32">
        <v>88953.34</v>
      </c>
      <c r="N2299" s="32">
        <v>88953.34</v>
      </c>
      <c r="O2299" s="32">
        <v>88953.34</v>
      </c>
      <c r="P2299" s="32">
        <v>88953.34</v>
      </c>
      <c r="Q2299" s="32">
        <v>88953.34</v>
      </c>
      <c r="R2299" s="32">
        <v>88953.34</v>
      </c>
      <c r="S2299" s="32">
        <v>88953.34</v>
      </c>
    </row>
    <row r="2300" spans="2:19">
      <c r="B2300" s="5">
        <v>2005</v>
      </c>
      <c r="C2300" s="32">
        <v>88441.93</v>
      </c>
      <c r="D2300" s="32">
        <v>88441.93</v>
      </c>
      <c r="E2300" s="32">
        <v>88441.93</v>
      </c>
      <c r="F2300" s="32">
        <v>88441.93</v>
      </c>
      <c r="G2300" s="32">
        <v>88441.93</v>
      </c>
      <c r="H2300" s="32">
        <v>88441.93</v>
      </c>
      <c r="I2300" s="32">
        <v>88441.93</v>
      </c>
      <c r="J2300" s="32">
        <v>88441.93</v>
      </c>
      <c r="K2300" s="32">
        <v>88441.93</v>
      </c>
      <c r="L2300" s="32">
        <v>88441.93</v>
      </c>
      <c r="M2300" s="32">
        <v>88441.93</v>
      </c>
      <c r="N2300" s="32">
        <v>88441.93</v>
      </c>
      <c r="O2300" s="32">
        <v>88441.93</v>
      </c>
      <c r="P2300" s="32">
        <v>88441.93</v>
      </c>
      <c r="Q2300" s="32">
        <v>88441.93</v>
      </c>
      <c r="R2300" s="32">
        <v>88441.93</v>
      </c>
      <c r="S2300" s="32">
        <v>88441.93</v>
      </c>
    </row>
    <row r="2301" spans="2:19">
      <c r="B2301" s="5">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5">
        <v>2003</v>
      </c>
      <c r="C2302" s="32">
        <v>5112.92</v>
      </c>
      <c r="D2302" s="32">
        <v>5112.92</v>
      </c>
      <c r="E2302" s="32">
        <v>5112.92</v>
      </c>
      <c r="F2302" s="32">
        <v>5112.92</v>
      </c>
      <c r="G2302" s="32">
        <v>5112.92</v>
      </c>
      <c r="H2302" s="32">
        <v>5112.92</v>
      </c>
      <c r="I2302" s="32">
        <v>5112.92</v>
      </c>
      <c r="J2302" s="32">
        <v>5112.92</v>
      </c>
      <c r="K2302" s="32">
        <v>5112.92</v>
      </c>
      <c r="L2302" s="32">
        <v>5112.92</v>
      </c>
      <c r="M2302" s="32">
        <v>5112.92</v>
      </c>
      <c r="N2302" s="32">
        <v>5112.92</v>
      </c>
      <c r="O2302" s="32">
        <v>5112.92</v>
      </c>
      <c r="P2302" s="32">
        <v>5112.92</v>
      </c>
      <c r="Q2302" s="32">
        <v>5112.92</v>
      </c>
      <c r="R2302" s="32">
        <v>5112.92</v>
      </c>
      <c r="S2302" s="32">
        <v>5112.92</v>
      </c>
    </row>
    <row r="2303" spans="2:19">
      <c r="B2303" s="5">
        <v>2002</v>
      </c>
      <c r="C2303" s="32">
        <v>40804.300000000003</v>
      </c>
      <c r="D2303" s="32">
        <v>40804.300000000003</v>
      </c>
      <c r="E2303" s="32">
        <v>40804.300000000003</v>
      </c>
      <c r="F2303" s="32">
        <v>40804.300000000003</v>
      </c>
      <c r="G2303" s="32">
        <v>40804.300000000003</v>
      </c>
      <c r="H2303" s="32">
        <v>40804.300000000003</v>
      </c>
      <c r="I2303" s="32">
        <v>40804.300000000003</v>
      </c>
      <c r="J2303" s="32">
        <v>40804.300000000003</v>
      </c>
      <c r="K2303" s="32">
        <v>40804.300000000003</v>
      </c>
      <c r="L2303" s="32">
        <v>40804.300000000003</v>
      </c>
      <c r="M2303" s="32">
        <v>40804.300000000003</v>
      </c>
      <c r="N2303" s="32">
        <v>40804.300000000003</v>
      </c>
      <c r="O2303" s="32">
        <v>40804.300000000003</v>
      </c>
      <c r="P2303" s="32">
        <v>40804.300000000003</v>
      </c>
      <c r="Q2303" s="32">
        <v>40804.300000000003</v>
      </c>
      <c r="R2303" s="32">
        <v>40804.300000000003</v>
      </c>
      <c r="S2303" s="32">
        <v>40804.300000000003</v>
      </c>
    </row>
    <row r="2304" spans="2:19">
      <c r="B2304" s="5">
        <v>2001</v>
      </c>
      <c r="C2304" s="32">
        <v>66617.42</v>
      </c>
      <c r="D2304" s="32">
        <v>66617.42</v>
      </c>
      <c r="E2304" s="32">
        <v>66617.42</v>
      </c>
      <c r="F2304" s="32">
        <v>66617.42</v>
      </c>
      <c r="G2304" s="32">
        <v>66617.42</v>
      </c>
      <c r="H2304" s="32">
        <v>66617.42</v>
      </c>
      <c r="I2304" s="32">
        <v>66617.42</v>
      </c>
      <c r="J2304" s="32">
        <v>66617.42</v>
      </c>
      <c r="K2304" s="32">
        <v>66617.42</v>
      </c>
      <c r="L2304" s="32">
        <v>66617.42</v>
      </c>
      <c r="M2304" s="32">
        <v>66617.42</v>
      </c>
      <c r="N2304" s="32">
        <v>66617.42</v>
      </c>
      <c r="O2304" s="32">
        <v>66617.42</v>
      </c>
      <c r="P2304" s="32">
        <v>66617.42</v>
      </c>
      <c r="Q2304" s="32">
        <v>66617.42</v>
      </c>
      <c r="R2304" s="32">
        <v>66617.42</v>
      </c>
      <c r="S2304" s="32">
        <v>66617.42</v>
      </c>
    </row>
    <row r="2305" spans="2:19">
      <c r="B2305" s="5">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5">
        <v>1999</v>
      </c>
      <c r="C2306" s="32">
        <v>18536.169999999998</v>
      </c>
      <c r="D2306" s="32">
        <v>18536.169999999998</v>
      </c>
      <c r="E2306" s="32">
        <v>18536.169999999998</v>
      </c>
      <c r="F2306" s="32">
        <v>18536.169999999998</v>
      </c>
      <c r="G2306" s="32">
        <v>18536.169999999998</v>
      </c>
      <c r="H2306" s="32">
        <v>18536.169999999998</v>
      </c>
      <c r="I2306" s="32">
        <v>18536.169999999998</v>
      </c>
      <c r="J2306" s="32">
        <v>18536.169999999998</v>
      </c>
      <c r="K2306" s="32">
        <v>18536.169999999998</v>
      </c>
      <c r="L2306" s="32">
        <v>18536.169999999998</v>
      </c>
      <c r="M2306" s="32">
        <v>18536.169999999998</v>
      </c>
      <c r="N2306" s="32">
        <v>18536.169999999998</v>
      </c>
      <c r="O2306" s="32">
        <v>18536.169999999998</v>
      </c>
      <c r="P2306" s="32">
        <v>18536.169999999998</v>
      </c>
      <c r="Q2306" s="32">
        <v>18536.169999999998</v>
      </c>
      <c r="R2306" s="32">
        <v>18536.169999999998</v>
      </c>
      <c r="S2306" s="32">
        <v>18536.169999999998</v>
      </c>
    </row>
    <row r="2307" spans="2:19">
      <c r="B2307" s="5">
        <v>1998</v>
      </c>
      <c r="C2307" s="32">
        <v>19101.68</v>
      </c>
      <c r="D2307" s="32">
        <v>19101.68</v>
      </c>
      <c r="E2307" s="32">
        <v>19101.68</v>
      </c>
      <c r="F2307" s="32">
        <v>19101.68</v>
      </c>
      <c r="G2307" s="32">
        <v>19101.68</v>
      </c>
      <c r="H2307" s="32">
        <v>19101.68</v>
      </c>
      <c r="I2307" s="32">
        <v>19101.68</v>
      </c>
      <c r="J2307" s="32">
        <v>19101.68</v>
      </c>
      <c r="K2307" s="32">
        <v>19101.68</v>
      </c>
      <c r="L2307" s="32">
        <v>19101.68</v>
      </c>
      <c r="M2307" s="32">
        <v>19101.68</v>
      </c>
      <c r="N2307" s="32">
        <v>19101.68</v>
      </c>
      <c r="O2307" s="32">
        <v>19101.68</v>
      </c>
      <c r="P2307" s="32">
        <v>19101.68</v>
      </c>
      <c r="Q2307" s="32">
        <v>19101.68</v>
      </c>
      <c r="R2307" s="32">
        <v>19101.68</v>
      </c>
      <c r="S2307" s="32">
        <v>19101.68</v>
      </c>
    </row>
    <row r="2308" spans="2:19">
      <c r="B2308" s="5">
        <v>1997</v>
      </c>
      <c r="C2308" s="32">
        <v>103831.62</v>
      </c>
      <c r="D2308" s="32">
        <v>103831.62</v>
      </c>
      <c r="E2308" s="32">
        <v>103831.62</v>
      </c>
      <c r="F2308" s="32">
        <v>103831.62</v>
      </c>
      <c r="G2308" s="32">
        <v>103831.62</v>
      </c>
      <c r="H2308" s="32">
        <v>103831.62</v>
      </c>
      <c r="I2308" s="32">
        <v>103831.62</v>
      </c>
      <c r="J2308" s="32">
        <v>103831.62</v>
      </c>
      <c r="K2308" s="32">
        <v>103831.62</v>
      </c>
      <c r="L2308" s="32">
        <v>103831.62</v>
      </c>
      <c r="M2308" s="32">
        <v>103831.62</v>
      </c>
      <c r="N2308" s="32">
        <v>103831.62</v>
      </c>
      <c r="O2308" s="32">
        <v>103831.62</v>
      </c>
      <c r="P2308" s="32">
        <v>103831.62</v>
      </c>
      <c r="Q2308" s="32">
        <v>103831.62</v>
      </c>
      <c r="R2308" s="32">
        <v>103831.62</v>
      </c>
      <c r="S2308" s="32">
        <v>103831.62</v>
      </c>
    </row>
    <row r="2309" spans="2:19">
      <c r="B2309" s="5">
        <v>1996</v>
      </c>
      <c r="C2309" s="32">
        <v>24581.38</v>
      </c>
      <c r="D2309" s="32">
        <v>24581.38</v>
      </c>
      <c r="E2309" s="32">
        <v>24581.38</v>
      </c>
      <c r="F2309" s="32">
        <v>24581.38</v>
      </c>
      <c r="G2309" s="32">
        <v>24581.38</v>
      </c>
      <c r="H2309" s="32">
        <v>24581.38</v>
      </c>
      <c r="I2309" s="32">
        <v>24581.38</v>
      </c>
      <c r="J2309" s="32">
        <v>24581.38</v>
      </c>
      <c r="K2309" s="32">
        <v>24581.38</v>
      </c>
      <c r="L2309" s="32">
        <v>24581.38</v>
      </c>
      <c r="M2309" s="32">
        <v>24581.38</v>
      </c>
      <c r="N2309" s="32">
        <v>24581.38</v>
      </c>
      <c r="O2309" s="32">
        <v>24581.38</v>
      </c>
      <c r="P2309" s="32">
        <v>24581.38</v>
      </c>
      <c r="Q2309" s="32">
        <v>24581.38</v>
      </c>
      <c r="R2309" s="32">
        <v>24581.38</v>
      </c>
      <c r="S2309" s="32">
        <v>24581.38</v>
      </c>
    </row>
    <row r="2310" spans="2:19">
      <c r="B2310" s="5">
        <v>1995</v>
      </c>
      <c r="C2310" s="32">
        <v>153453.01999999999</v>
      </c>
      <c r="D2310" s="32">
        <v>153453.01999999999</v>
      </c>
      <c r="E2310" s="32">
        <v>153453.01999999999</v>
      </c>
      <c r="F2310" s="32">
        <v>153453.01999999999</v>
      </c>
      <c r="G2310" s="32">
        <v>153453.01999999999</v>
      </c>
      <c r="H2310" s="32">
        <v>153453.01999999999</v>
      </c>
      <c r="I2310" s="32">
        <v>153453.01999999999</v>
      </c>
      <c r="J2310" s="32">
        <v>153453.01999999999</v>
      </c>
      <c r="K2310" s="32">
        <v>153453.01999999999</v>
      </c>
      <c r="L2310" s="32">
        <v>153453.01999999999</v>
      </c>
      <c r="M2310" s="32">
        <v>153453.01999999999</v>
      </c>
      <c r="N2310" s="32">
        <v>153453.01999999999</v>
      </c>
      <c r="O2310" s="32">
        <v>153453.01999999999</v>
      </c>
      <c r="P2310" s="32">
        <v>153453.01999999999</v>
      </c>
      <c r="Q2310" s="32">
        <v>153453.01999999999</v>
      </c>
      <c r="R2310" s="32">
        <v>153453.01999999999</v>
      </c>
      <c r="S2310" s="32">
        <v>153453.01999999999</v>
      </c>
    </row>
    <row r="2311" spans="2:19">
      <c r="B2311" s="5">
        <v>1994</v>
      </c>
      <c r="C2311" s="32">
        <v>133323.95000000001</v>
      </c>
      <c r="D2311" s="32">
        <v>133323.95000000001</v>
      </c>
      <c r="E2311" s="32">
        <v>133323.95000000001</v>
      </c>
      <c r="F2311" s="32">
        <v>133323.95000000001</v>
      </c>
      <c r="G2311" s="32">
        <v>133323.95000000001</v>
      </c>
      <c r="H2311" s="32">
        <v>133323.95000000001</v>
      </c>
      <c r="I2311" s="32">
        <v>133323.95000000001</v>
      </c>
      <c r="J2311" s="32">
        <v>133323.95000000001</v>
      </c>
      <c r="K2311" s="32">
        <v>133323.95000000001</v>
      </c>
      <c r="L2311" s="32">
        <v>133323.95000000001</v>
      </c>
      <c r="M2311" s="32">
        <v>133323.95000000001</v>
      </c>
      <c r="N2311" s="32">
        <v>133323.95000000001</v>
      </c>
      <c r="O2311" s="32">
        <v>133323.95000000001</v>
      </c>
      <c r="P2311" s="32">
        <v>133323.95000000001</v>
      </c>
      <c r="Q2311" s="32">
        <v>133323.95000000001</v>
      </c>
      <c r="R2311" s="32">
        <v>133323.95000000001</v>
      </c>
      <c r="S2311" s="32">
        <v>133323.95000000001</v>
      </c>
    </row>
    <row r="2312" spans="2:19">
      <c r="B2312" s="5">
        <v>1993</v>
      </c>
      <c r="C2312" s="32">
        <v>213598.31</v>
      </c>
      <c r="D2312" s="32">
        <v>213598.31</v>
      </c>
      <c r="E2312" s="32">
        <v>213598.31</v>
      </c>
      <c r="F2312" s="32">
        <v>213598.31</v>
      </c>
      <c r="G2312" s="32">
        <v>213598.31</v>
      </c>
      <c r="H2312" s="32">
        <v>213598.31</v>
      </c>
      <c r="I2312" s="32">
        <v>213598.31</v>
      </c>
      <c r="J2312" s="32">
        <v>213598.31</v>
      </c>
      <c r="K2312" s="32">
        <v>213598.31</v>
      </c>
      <c r="L2312" s="32">
        <v>213598.31</v>
      </c>
      <c r="M2312" s="32">
        <v>213598.31</v>
      </c>
      <c r="N2312" s="32">
        <v>213598.31</v>
      </c>
      <c r="O2312" s="32">
        <v>213598.31</v>
      </c>
      <c r="P2312" s="32">
        <v>213598.31</v>
      </c>
      <c r="Q2312" s="32">
        <v>213598.31</v>
      </c>
      <c r="R2312" s="32">
        <v>213598.31</v>
      </c>
      <c r="S2312" s="32">
        <v>213598.31</v>
      </c>
    </row>
    <row r="2313" spans="2:19">
      <c r="B2313" s="5">
        <v>1992</v>
      </c>
      <c r="C2313" s="32">
        <v>235166.66</v>
      </c>
      <c r="D2313" s="32">
        <v>235166.66</v>
      </c>
      <c r="E2313" s="32">
        <v>235166.66</v>
      </c>
      <c r="F2313" s="32">
        <v>235166.66</v>
      </c>
      <c r="G2313" s="32">
        <v>235166.66</v>
      </c>
      <c r="H2313" s="32">
        <v>235166.66</v>
      </c>
      <c r="I2313" s="32">
        <v>235166.66</v>
      </c>
      <c r="J2313" s="32">
        <v>235166.66</v>
      </c>
      <c r="K2313" s="32">
        <v>235166.66</v>
      </c>
      <c r="L2313" s="32">
        <v>235166.66</v>
      </c>
      <c r="M2313" s="32">
        <v>235166.66</v>
      </c>
      <c r="N2313" s="32">
        <v>235166.66</v>
      </c>
      <c r="O2313" s="32">
        <v>235166.66</v>
      </c>
      <c r="P2313" s="32">
        <v>235166.66</v>
      </c>
      <c r="Q2313" s="32">
        <v>235166.66</v>
      </c>
      <c r="R2313" s="32">
        <v>235166.66</v>
      </c>
      <c r="S2313" s="32">
        <v>235166.66</v>
      </c>
    </row>
    <row r="2314" spans="2:19">
      <c r="B2314" s="5">
        <v>1991</v>
      </c>
      <c r="C2314" s="32">
        <v>85442.49</v>
      </c>
      <c r="D2314" s="32">
        <v>85442.49</v>
      </c>
      <c r="E2314" s="32">
        <v>85442.49</v>
      </c>
      <c r="F2314" s="32">
        <v>85442.49</v>
      </c>
      <c r="G2314" s="32">
        <v>85442.49</v>
      </c>
      <c r="H2314" s="32">
        <v>85442.49</v>
      </c>
      <c r="I2314" s="32">
        <v>85442.49</v>
      </c>
      <c r="J2314" s="32">
        <v>85442.49</v>
      </c>
      <c r="K2314" s="32">
        <v>85442.49</v>
      </c>
      <c r="L2314" s="32">
        <v>85442.49</v>
      </c>
      <c r="M2314" s="32">
        <v>85442.49</v>
      </c>
      <c r="N2314" s="32">
        <v>85442.49</v>
      </c>
      <c r="O2314" s="32">
        <v>85442.49</v>
      </c>
      <c r="P2314" s="32">
        <v>85442.49</v>
      </c>
      <c r="Q2314" s="32">
        <v>85442.49</v>
      </c>
      <c r="R2314" s="32">
        <v>85442.49</v>
      </c>
      <c r="S2314" s="32">
        <v>85442.49</v>
      </c>
    </row>
    <row r="2315" spans="2:19">
      <c r="B2315" s="5">
        <v>1990</v>
      </c>
      <c r="C2315" s="32">
        <v>1268269.23</v>
      </c>
      <c r="D2315" s="32">
        <v>1268269.23</v>
      </c>
      <c r="E2315" s="32">
        <v>1268269.23</v>
      </c>
      <c r="F2315" s="32">
        <v>1268269.23</v>
      </c>
      <c r="G2315" s="32">
        <v>1268269.23</v>
      </c>
      <c r="H2315" s="32">
        <v>1268269.23</v>
      </c>
      <c r="I2315" s="32">
        <v>1268269.23</v>
      </c>
      <c r="J2315" s="32">
        <v>1268269.23</v>
      </c>
      <c r="K2315" s="32">
        <v>1268269.23</v>
      </c>
      <c r="L2315" s="32">
        <v>1268269.23</v>
      </c>
      <c r="M2315" s="32">
        <v>1268269.23</v>
      </c>
      <c r="N2315" s="32">
        <v>1268269.23</v>
      </c>
      <c r="O2315" s="32">
        <v>1268269.23</v>
      </c>
      <c r="P2315" s="32">
        <v>1268269.23</v>
      </c>
      <c r="Q2315" s="32">
        <v>1268269.23</v>
      </c>
      <c r="R2315" s="32">
        <v>1268269.23</v>
      </c>
      <c r="S2315" s="32">
        <v>1268269.23</v>
      </c>
    </row>
    <row r="2316" spans="2:19">
      <c r="B2316" s="5">
        <v>1989</v>
      </c>
      <c r="C2316" s="32">
        <v>29040.87</v>
      </c>
      <c r="D2316" s="32">
        <v>29040.87</v>
      </c>
      <c r="E2316" s="32">
        <v>29040.87</v>
      </c>
      <c r="F2316" s="32">
        <v>29040.87</v>
      </c>
      <c r="G2316" s="32">
        <v>29040.87</v>
      </c>
      <c r="H2316" s="32">
        <v>29040.87</v>
      </c>
      <c r="I2316" s="32">
        <v>29040.87</v>
      </c>
      <c r="J2316" s="32">
        <v>29040.87</v>
      </c>
      <c r="K2316" s="32">
        <v>29040.87</v>
      </c>
      <c r="L2316" s="32">
        <v>29040.87</v>
      </c>
      <c r="M2316" s="32">
        <v>29040.87</v>
      </c>
      <c r="N2316" s="32">
        <v>29040.87</v>
      </c>
      <c r="O2316" s="32">
        <v>29040.87</v>
      </c>
      <c r="P2316" s="32">
        <v>29040.87</v>
      </c>
      <c r="Q2316" s="32">
        <v>29040.87</v>
      </c>
      <c r="R2316" s="32">
        <v>29040.87</v>
      </c>
      <c r="S2316" s="32">
        <v>29040.87</v>
      </c>
    </row>
    <row r="2317" spans="2:19">
      <c r="B2317" s="5">
        <v>1988</v>
      </c>
      <c r="C2317" s="32">
        <v>17208.099999999999</v>
      </c>
      <c r="D2317" s="32">
        <v>17208.099999999999</v>
      </c>
      <c r="E2317" s="32">
        <v>17208.099999999999</v>
      </c>
      <c r="F2317" s="32">
        <v>17208.099999999999</v>
      </c>
      <c r="G2317" s="32">
        <v>17208.099999999999</v>
      </c>
      <c r="H2317" s="32">
        <v>17208.099999999999</v>
      </c>
      <c r="I2317" s="32">
        <v>17208.099999999999</v>
      </c>
      <c r="J2317" s="32">
        <v>17208.099999999999</v>
      </c>
      <c r="K2317" s="32">
        <v>17208.099999999999</v>
      </c>
      <c r="L2317" s="32">
        <v>17208.099999999999</v>
      </c>
      <c r="M2317" s="32">
        <v>17208.099999999999</v>
      </c>
      <c r="N2317" s="32">
        <v>17208.099999999999</v>
      </c>
      <c r="O2317" s="32">
        <v>17208.099999999999</v>
      </c>
      <c r="P2317" s="32">
        <v>17208.099999999999</v>
      </c>
      <c r="Q2317" s="32">
        <v>17208.099999999999</v>
      </c>
      <c r="R2317" s="32">
        <v>17208.099999999999</v>
      </c>
      <c r="S2317" s="32">
        <v>17208.099999999999</v>
      </c>
    </row>
    <row r="2318" spans="2:19">
      <c r="B2318" s="5">
        <v>1987</v>
      </c>
      <c r="C2318" s="32">
        <v>12387.39</v>
      </c>
      <c r="D2318" s="32">
        <v>12387.39</v>
      </c>
      <c r="E2318" s="32">
        <v>12387.39</v>
      </c>
      <c r="F2318" s="32">
        <v>12387.39</v>
      </c>
      <c r="G2318" s="32">
        <v>12387.39</v>
      </c>
      <c r="H2318" s="32">
        <v>12387.39</v>
      </c>
      <c r="I2318" s="32">
        <v>12387.39</v>
      </c>
      <c r="J2318" s="32">
        <v>12387.39</v>
      </c>
      <c r="K2318" s="32">
        <v>12387.39</v>
      </c>
      <c r="L2318" s="32">
        <v>12387.39</v>
      </c>
      <c r="M2318" s="32">
        <v>12387.39</v>
      </c>
      <c r="N2318" s="32">
        <v>12387.39</v>
      </c>
      <c r="O2318" s="32">
        <v>12387.39</v>
      </c>
      <c r="P2318" s="32">
        <v>12387.39</v>
      </c>
      <c r="Q2318" s="32">
        <v>12387.39</v>
      </c>
      <c r="R2318" s="32">
        <v>12387.39</v>
      </c>
      <c r="S2318" s="32">
        <v>12387.39</v>
      </c>
    </row>
    <row r="2319" spans="2:19">
      <c r="B2319" s="5">
        <v>1986</v>
      </c>
      <c r="C2319" s="32">
        <v>34522.36</v>
      </c>
      <c r="D2319" s="32">
        <v>34522.36</v>
      </c>
      <c r="E2319" s="32">
        <v>34522.36</v>
      </c>
      <c r="F2319" s="32">
        <v>34522.36</v>
      </c>
      <c r="G2319" s="32">
        <v>34522.36</v>
      </c>
      <c r="H2319" s="32">
        <v>34522.36</v>
      </c>
      <c r="I2319" s="32">
        <v>34522.36</v>
      </c>
      <c r="J2319" s="32">
        <v>34522.36</v>
      </c>
      <c r="K2319" s="32">
        <v>34522.36</v>
      </c>
      <c r="L2319" s="32">
        <v>34522.36</v>
      </c>
      <c r="M2319" s="32">
        <v>34522.36</v>
      </c>
      <c r="N2319" s="32">
        <v>34522.36</v>
      </c>
      <c r="O2319" s="32">
        <v>34522.36</v>
      </c>
      <c r="P2319" s="32">
        <v>34522.36</v>
      </c>
      <c r="Q2319" s="32">
        <v>34522.36</v>
      </c>
      <c r="R2319" s="32">
        <v>34522.36</v>
      </c>
      <c r="S2319" s="32">
        <v>34522.36</v>
      </c>
    </row>
    <row r="2320" spans="2:19">
      <c r="B2320" s="5">
        <v>1985</v>
      </c>
      <c r="C2320" s="32">
        <v>27783.599999999999</v>
      </c>
      <c r="D2320" s="32">
        <v>27783.599999999999</v>
      </c>
      <c r="E2320" s="32">
        <v>27783.599999999999</v>
      </c>
      <c r="F2320" s="32">
        <v>27783.599999999999</v>
      </c>
      <c r="G2320" s="32">
        <v>27783.599999999999</v>
      </c>
      <c r="H2320" s="32">
        <v>27783.599999999999</v>
      </c>
      <c r="I2320" s="32">
        <v>27783.599999999999</v>
      </c>
      <c r="J2320" s="32">
        <v>27783.599999999999</v>
      </c>
      <c r="K2320" s="32">
        <v>27783.599999999999</v>
      </c>
      <c r="L2320" s="32">
        <v>27783.599999999999</v>
      </c>
      <c r="M2320" s="32">
        <v>27783.599999999999</v>
      </c>
      <c r="N2320" s="32">
        <v>27783.599999999999</v>
      </c>
      <c r="O2320" s="32">
        <v>27783.599999999999</v>
      </c>
      <c r="P2320" s="32">
        <v>27783.599999999999</v>
      </c>
      <c r="Q2320" s="32">
        <v>27783.599999999999</v>
      </c>
      <c r="R2320" s="32">
        <v>27783.599999999999</v>
      </c>
      <c r="S2320" s="32">
        <v>27783.599999999999</v>
      </c>
    </row>
    <row r="2321" spans="2:19">
      <c r="B2321" s="5">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5">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5">
        <v>1982</v>
      </c>
      <c r="C2323" s="32">
        <v>38472.68</v>
      </c>
      <c r="D2323" s="32">
        <v>38472.68</v>
      </c>
      <c r="E2323" s="32">
        <v>38472.68</v>
      </c>
      <c r="F2323" s="32">
        <v>38472.68</v>
      </c>
      <c r="G2323" s="32">
        <v>38472.68</v>
      </c>
      <c r="H2323" s="32">
        <v>38472.68</v>
      </c>
      <c r="I2323" s="32">
        <v>38472.68</v>
      </c>
      <c r="J2323" s="32">
        <v>38472.68</v>
      </c>
      <c r="K2323" s="32">
        <v>38472.68</v>
      </c>
      <c r="L2323" s="32">
        <v>38472.68</v>
      </c>
      <c r="M2323" s="32">
        <v>38472.68</v>
      </c>
      <c r="N2323" s="32">
        <v>38472.68</v>
      </c>
      <c r="O2323" s="32">
        <v>38472.68</v>
      </c>
      <c r="P2323" s="32">
        <v>38472.68</v>
      </c>
      <c r="Q2323" s="32">
        <v>38472.68</v>
      </c>
      <c r="R2323" s="32">
        <v>38472.68</v>
      </c>
      <c r="S2323" s="32">
        <v>38472.68</v>
      </c>
    </row>
    <row r="2324" spans="2:19">
      <c r="B2324" s="5">
        <v>1981</v>
      </c>
      <c r="C2324" s="32">
        <v>10158.35</v>
      </c>
      <c r="D2324" s="32">
        <v>10158.35</v>
      </c>
      <c r="E2324" s="32">
        <v>10158.35</v>
      </c>
      <c r="F2324" s="32">
        <v>10158.35</v>
      </c>
      <c r="G2324" s="32">
        <v>10158.35</v>
      </c>
      <c r="H2324" s="32">
        <v>10158.35</v>
      </c>
      <c r="I2324" s="32">
        <v>10158.35</v>
      </c>
      <c r="J2324" s="32">
        <v>10158.35</v>
      </c>
      <c r="K2324" s="32">
        <v>10158.35</v>
      </c>
      <c r="L2324" s="32">
        <v>10158.35</v>
      </c>
      <c r="M2324" s="32">
        <v>10158.35</v>
      </c>
      <c r="N2324" s="32">
        <v>10158.35</v>
      </c>
      <c r="O2324" s="32">
        <v>10158.35</v>
      </c>
      <c r="P2324" s="32">
        <v>10158.35</v>
      </c>
      <c r="Q2324" s="32">
        <v>10158.35</v>
      </c>
      <c r="R2324" s="32">
        <v>10158.35</v>
      </c>
      <c r="S2324" s="32">
        <v>10158.35</v>
      </c>
    </row>
    <row r="2325" spans="2:19">
      <c r="B2325" s="5">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5">
        <v>1979</v>
      </c>
      <c r="C2326" s="32">
        <v>20524.79</v>
      </c>
      <c r="D2326" s="32">
        <v>20524.79</v>
      </c>
      <c r="E2326" s="32">
        <v>20524.79</v>
      </c>
      <c r="F2326" s="32">
        <v>20524.79</v>
      </c>
      <c r="G2326" s="32">
        <v>20524.79</v>
      </c>
      <c r="H2326" s="32">
        <v>20524.79</v>
      </c>
      <c r="I2326" s="32">
        <v>20524.79</v>
      </c>
      <c r="J2326" s="32">
        <v>20524.79</v>
      </c>
      <c r="K2326" s="32">
        <v>20524.79</v>
      </c>
      <c r="L2326" s="32">
        <v>20524.79</v>
      </c>
      <c r="M2326" s="32">
        <v>20524.79</v>
      </c>
      <c r="N2326" s="32">
        <v>20524.79</v>
      </c>
      <c r="O2326" s="32">
        <v>20524.79</v>
      </c>
      <c r="P2326" s="32">
        <v>20524.79</v>
      </c>
      <c r="Q2326" s="32">
        <v>20524.79</v>
      </c>
      <c r="R2326" s="32">
        <v>20524.79</v>
      </c>
      <c r="S2326" s="32">
        <v>20524.79</v>
      </c>
    </row>
    <row r="2327" spans="2:19">
      <c r="B2327" s="5">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5">
        <v>1977</v>
      </c>
      <c r="C2328" s="32">
        <v>18937.740000000002</v>
      </c>
      <c r="D2328" s="32">
        <v>18937.740000000002</v>
      </c>
      <c r="E2328" s="32">
        <v>18937.740000000002</v>
      </c>
      <c r="F2328" s="32">
        <v>18937.740000000002</v>
      </c>
      <c r="G2328" s="32">
        <v>18937.740000000002</v>
      </c>
      <c r="H2328" s="32">
        <v>18937.740000000002</v>
      </c>
      <c r="I2328" s="32">
        <v>18937.740000000002</v>
      </c>
      <c r="J2328" s="32">
        <v>18937.740000000002</v>
      </c>
      <c r="K2328" s="32">
        <v>18937.740000000002</v>
      </c>
      <c r="L2328" s="32">
        <v>18937.740000000002</v>
      </c>
      <c r="M2328" s="32">
        <v>18937.740000000002</v>
      </c>
      <c r="N2328" s="32">
        <v>18937.740000000002</v>
      </c>
      <c r="O2328" s="32">
        <v>18937.740000000002</v>
      </c>
      <c r="P2328" s="32">
        <v>18937.740000000002</v>
      </c>
      <c r="Q2328" s="32">
        <v>18937.740000000002</v>
      </c>
      <c r="R2328" s="32">
        <v>18937.740000000002</v>
      </c>
      <c r="S2328" s="32">
        <v>18937.740000000002</v>
      </c>
    </row>
    <row r="2329" spans="2:19">
      <c r="B2329" s="5">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5">
        <v>1975</v>
      </c>
      <c r="C2330" s="32">
        <v>18959.72</v>
      </c>
      <c r="D2330" s="32">
        <v>18959.72</v>
      </c>
      <c r="E2330" s="32">
        <v>18959.72</v>
      </c>
      <c r="F2330" s="32">
        <v>18959.72</v>
      </c>
      <c r="G2330" s="32">
        <v>18959.72</v>
      </c>
      <c r="H2330" s="32">
        <v>18959.72</v>
      </c>
      <c r="I2330" s="32">
        <v>18959.72</v>
      </c>
      <c r="J2330" s="32">
        <v>18959.72</v>
      </c>
      <c r="K2330" s="32">
        <v>18959.72</v>
      </c>
      <c r="L2330" s="32">
        <v>18959.72</v>
      </c>
      <c r="M2330" s="32">
        <v>18959.72</v>
      </c>
      <c r="N2330" s="32">
        <v>18959.72</v>
      </c>
      <c r="O2330" s="32">
        <v>18959.72</v>
      </c>
      <c r="P2330" s="32">
        <v>18959.72</v>
      </c>
      <c r="Q2330" s="32">
        <v>18959.72</v>
      </c>
      <c r="R2330" s="32">
        <v>18959.72</v>
      </c>
      <c r="S2330" s="32">
        <v>18959.72</v>
      </c>
    </row>
    <row r="2331" spans="2:19">
      <c r="B2331" s="5">
        <v>1974</v>
      </c>
      <c r="C2331" s="32">
        <v>48635.62</v>
      </c>
      <c r="D2331" s="32">
        <v>48635.62</v>
      </c>
      <c r="E2331" s="32">
        <v>48635.62</v>
      </c>
      <c r="F2331" s="32">
        <v>48635.62</v>
      </c>
      <c r="G2331" s="32">
        <v>48635.62</v>
      </c>
      <c r="H2331" s="32">
        <v>48635.62</v>
      </c>
      <c r="I2331" s="32">
        <v>48635.62</v>
      </c>
      <c r="J2331" s="32">
        <v>48635.62</v>
      </c>
      <c r="K2331" s="32">
        <v>48635.62</v>
      </c>
      <c r="L2331" s="32">
        <v>48635.62</v>
      </c>
      <c r="M2331" s="32">
        <v>48635.62</v>
      </c>
      <c r="N2331" s="32">
        <v>48635.62</v>
      </c>
      <c r="O2331" s="32">
        <v>48635.62</v>
      </c>
      <c r="P2331" s="32">
        <v>48635.62</v>
      </c>
      <c r="Q2331" s="32">
        <v>48635.62</v>
      </c>
      <c r="R2331" s="32">
        <v>48635.62</v>
      </c>
      <c r="S2331" s="32">
        <v>48635.62</v>
      </c>
    </row>
    <row r="2332" spans="2:19">
      <c r="B2332" s="5">
        <v>1973</v>
      </c>
      <c r="C2332" s="32">
        <v>23365.02</v>
      </c>
      <c r="D2332" s="32">
        <v>23365.02</v>
      </c>
      <c r="E2332" s="32">
        <v>23365.02</v>
      </c>
      <c r="F2332" s="32">
        <v>23365.02</v>
      </c>
      <c r="G2332" s="32">
        <v>23365.02</v>
      </c>
      <c r="H2332" s="32">
        <v>23365.02</v>
      </c>
      <c r="I2332" s="32">
        <v>23365.02</v>
      </c>
      <c r="J2332" s="32">
        <v>23365.02</v>
      </c>
      <c r="K2332" s="32">
        <v>23365.02</v>
      </c>
      <c r="L2332" s="32">
        <v>23365.02</v>
      </c>
      <c r="M2332" s="32">
        <v>23365.02</v>
      </c>
      <c r="N2332" s="32">
        <v>23365.02</v>
      </c>
      <c r="O2332" s="32">
        <v>23365.02</v>
      </c>
      <c r="P2332" s="32">
        <v>23365.02</v>
      </c>
      <c r="Q2332" s="32">
        <v>23365.02</v>
      </c>
      <c r="R2332" s="32">
        <v>23365.02</v>
      </c>
      <c r="S2332" s="32">
        <v>23365.02</v>
      </c>
    </row>
    <row r="2333" spans="2:19">
      <c r="B2333" s="5">
        <v>1972</v>
      </c>
      <c r="C2333" s="32">
        <v>2431.6999999999998</v>
      </c>
      <c r="D2333" s="32">
        <v>2431.6999999999998</v>
      </c>
      <c r="E2333" s="32">
        <v>2431.6999999999998</v>
      </c>
      <c r="F2333" s="32">
        <v>2431.6999999999998</v>
      </c>
      <c r="G2333" s="32">
        <v>2431.6999999999998</v>
      </c>
      <c r="H2333" s="32">
        <v>2431.6999999999998</v>
      </c>
      <c r="I2333" s="32">
        <v>2431.6999999999998</v>
      </c>
      <c r="J2333" s="32">
        <v>2431.6999999999998</v>
      </c>
      <c r="K2333" s="32">
        <v>2431.6999999999998</v>
      </c>
      <c r="L2333" s="32">
        <v>2431.6999999999998</v>
      </c>
      <c r="M2333" s="32">
        <v>2431.6999999999998</v>
      </c>
      <c r="N2333" s="32">
        <v>2431.6999999999998</v>
      </c>
      <c r="O2333" s="32">
        <v>2431.6999999999998</v>
      </c>
      <c r="P2333" s="32">
        <v>2431.6999999999998</v>
      </c>
      <c r="Q2333" s="32">
        <v>2431.6999999999998</v>
      </c>
      <c r="R2333" s="32">
        <v>2431.6999999999998</v>
      </c>
      <c r="S2333" s="32">
        <v>2431.6999999999998</v>
      </c>
    </row>
    <row r="2334" spans="2:19">
      <c r="B2334" s="5">
        <v>1971</v>
      </c>
      <c r="C2334" s="32">
        <v>10889.49</v>
      </c>
      <c r="D2334" s="32">
        <v>10889.49</v>
      </c>
      <c r="E2334" s="32">
        <v>10889.49</v>
      </c>
      <c r="F2334" s="32">
        <v>10889.49</v>
      </c>
      <c r="G2334" s="32">
        <v>10889.49</v>
      </c>
      <c r="H2334" s="32">
        <v>10889.49</v>
      </c>
      <c r="I2334" s="32">
        <v>10889.49</v>
      </c>
      <c r="J2334" s="32">
        <v>10889.49</v>
      </c>
      <c r="K2334" s="32">
        <v>10889.49</v>
      </c>
      <c r="L2334" s="32">
        <v>10889.49</v>
      </c>
      <c r="M2334" s="32">
        <v>10889.49</v>
      </c>
      <c r="N2334" s="32">
        <v>10889.49</v>
      </c>
      <c r="O2334" s="32">
        <v>10889.49</v>
      </c>
      <c r="P2334" s="32">
        <v>10889.49</v>
      </c>
      <c r="Q2334" s="32">
        <v>10889.49</v>
      </c>
      <c r="R2334" s="32">
        <v>10889.49</v>
      </c>
      <c r="S2334" s="32">
        <v>10889.49</v>
      </c>
    </row>
    <row r="2335" spans="2:19">
      <c r="B2335" s="5">
        <v>1970</v>
      </c>
      <c r="C2335" s="32">
        <v>19864.21</v>
      </c>
      <c r="D2335" s="32">
        <v>19864.21</v>
      </c>
      <c r="E2335" s="32">
        <v>19864.21</v>
      </c>
      <c r="F2335" s="32">
        <v>19864.21</v>
      </c>
      <c r="G2335" s="32">
        <v>19864.21</v>
      </c>
      <c r="H2335" s="32">
        <v>19864.21</v>
      </c>
      <c r="I2335" s="32">
        <v>19864.21</v>
      </c>
      <c r="J2335" s="32">
        <v>19864.21</v>
      </c>
      <c r="K2335" s="32">
        <v>19864.21</v>
      </c>
      <c r="L2335" s="32">
        <v>19864.21</v>
      </c>
      <c r="M2335" s="32">
        <v>19864.21</v>
      </c>
      <c r="N2335" s="32">
        <v>19864.21</v>
      </c>
      <c r="O2335" s="32">
        <v>19864.21</v>
      </c>
      <c r="P2335" s="32">
        <v>19864.21</v>
      </c>
      <c r="Q2335" s="32">
        <v>19864.21</v>
      </c>
      <c r="R2335" s="32">
        <v>19864.21</v>
      </c>
      <c r="S2335" s="32">
        <v>19864.21</v>
      </c>
    </row>
    <row r="2336" spans="2:19">
      <c r="B2336" s="5">
        <v>1969</v>
      </c>
      <c r="C2336" s="32">
        <v>981.68</v>
      </c>
      <c r="D2336" s="32">
        <v>981.68</v>
      </c>
      <c r="E2336" s="32">
        <v>981.68</v>
      </c>
      <c r="F2336" s="32">
        <v>981.68</v>
      </c>
      <c r="G2336" s="32">
        <v>981.68</v>
      </c>
      <c r="H2336" s="32">
        <v>981.68</v>
      </c>
      <c r="I2336" s="32">
        <v>981.68</v>
      </c>
      <c r="J2336" s="32">
        <v>981.68</v>
      </c>
      <c r="K2336" s="32">
        <v>981.68</v>
      </c>
      <c r="L2336" s="32">
        <v>981.68</v>
      </c>
      <c r="M2336" s="32">
        <v>981.68</v>
      </c>
      <c r="N2336" s="32">
        <v>981.68</v>
      </c>
      <c r="O2336" s="32">
        <v>981.68</v>
      </c>
      <c r="P2336" s="32">
        <v>981.68</v>
      </c>
      <c r="Q2336" s="32">
        <v>981.68</v>
      </c>
      <c r="R2336" s="32">
        <v>981.68</v>
      </c>
      <c r="S2336" s="32">
        <v>981.68</v>
      </c>
    </row>
    <row r="2337" spans="2:19">
      <c r="B2337" s="5">
        <v>1968</v>
      </c>
      <c r="C2337" s="32">
        <v>15700.75</v>
      </c>
      <c r="D2337" s="32">
        <v>15700.75</v>
      </c>
      <c r="E2337" s="32">
        <v>15700.75</v>
      </c>
      <c r="F2337" s="32">
        <v>15700.75</v>
      </c>
      <c r="G2337" s="32">
        <v>15700.75</v>
      </c>
      <c r="H2337" s="32">
        <v>15700.75</v>
      </c>
      <c r="I2337" s="32">
        <v>15700.75</v>
      </c>
      <c r="J2337" s="32">
        <v>15700.75</v>
      </c>
      <c r="K2337" s="32">
        <v>15700.75</v>
      </c>
      <c r="L2337" s="32">
        <v>15700.75</v>
      </c>
      <c r="M2337" s="32">
        <v>15700.75</v>
      </c>
      <c r="N2337" s="32">
        <v>15700.75</v>
      </c>
      <c r="O2337" s="32">
        <v>15700.75</v>
      </c>
      <c r="P2337" s="32">
        <v>15700.75</v>
      </c>
      <c r="Q2337" s="32">
        <v>15700.75</v>
      </c>
      <c r="R2337" s="32">
        <v>15700.75</v>
      </c>
      <c r="S2337" s="32">
        <v>15700.75</v>
      </c>
    </row>
    <row r="2338" spans="2:19">
      <c r="B2338" s="5">
        <v>1967</v>
      </c>
      <c r="C2338" s="32">
        <v>5698.35</v>
      </c>
      <c r="D2338" s="32">
        <v>5698.35</v>
      </c>
      <c r="E2338" s="32">
        <v>5698.35</v>
      </c>
      <c r="F2338" s="32">
        <v>5698.35</v>
      </c>
      <c r="G2338" s="32">
        <v>5698.35</v>
      </c>
      <c r="H2338" s="32">
        <v>5698.35</v>
      </c>
      <c r="I2338" s="32">
        <v>5698.35</v>
      </c>
      <c r="J2338" s="32">
        <v>5698.35</v>
      </c>
      <c r="K2338" s="32">
        <v>5698.35</v>
      </c>
      <c r="L2338" s="32">
        <v>5698.35</v>
      </c>
      <c r="M2338" s="32">
        <v>5698.35</v>
      </c>
      <c r="N2338" s="32">
        <v>5698.35</v>
      </c>
      <c r="O2338" s="32">
        <v>5698.35</v>
      </c>
      <c r="P2338" s="32">
        <v>5698.35</v>
      </c>
      <c r="Q2338" s="32">
        <v>5698.35</v>
      </c>
      <c r="R2338" s="32">
        <v>5698.35</v>
      </c>
      <c r="S2338" s="32">
        <v>5698.35</v>
      </c>
    </row>
    <row r="2339" spans="2:19">
      <c r="B2339" s="5">
        <v>1966</v>
      </c>
      <c r="C2339" s="32">
        <v>2929.7</v>
      </c>
      <c r="D2339" s="32">
        <v>2929.7</v>
      </c>
      <c r="E2339" s="32">
        <v>2929.7</v>
      </c>
      <c r="F2339" s="32">
        <v>2929.7</v>
      </c>
      <c r="G2339" s="32">
        <v>2929.7</v>
      </c>
      <c r="H2339" s="32">
        <v>2929.7</v>
      </c>
      <c r="I2339" s="32">
        <v>2929.7</v>
      </c>
      <c r="J2339" s="32">
        <v>2929.7</v>
      </c>
      <c r="K2339" s="32">
        <v>2929.7</v>
      </c>
      <c r="L2339" s="32">
        <v>2929.7</v>
      </c>
      <c r="M2339" s="32">
        <v>2929.7</v>
      </c>
      <c r="N2339" s="32">
        <v>2929.7</v>
      </c>
      <c r="O2339" s="32">
        <v>2929.7</v>
      </c>
      <c r="P2339" s="32">
        <v>2929.7</v>
      </c>
      <c r="Q2339" s="32">
        <v>2929.7</v>
      </c>
      <c r="R2339" s="32">
        <v>2929.7</v>
      </c>
      <c r="S2339" s="32">
        <v>2929.7</v>
      </c>
    </row>
    <row r="2340" spans="2:19">
      <c r="B2340" s="5">
        <v>1965</v>
      </c>
      <c r="C2340" s="32">
        <v>112049.76</v>
      </c>
      <c r="D2340" s="32">
        <v>112049.76</v>
      </c>
      <c r="E2340" s="32">
        <v>112049.76</v>
      </c>
      <c r="F2340" s="32">
        <v>112049.76</v>
      </c>
      <c r="G2340" s="32">
        <v>112049.76</v>
      </c>
      <c r="H2340" s="32">
        <v>112049.76</v>
      </c>
      <c r="I2340" s="32">
        <v>112049.76</v>
      </c>
      <c r="J2340" s="32">
        <v>112049.76</v>
      </c>
      <c r="K2340" s="32">
        <v>112049.76</v>
      </c>
      <c r="L2340" s="32">
        <v>112049.76</v>
      </c>
      <c r="M2340" s="32">
        <v>112049.76</v>
      </c>
      <c r="N2340" s="32">
        <v>112049.76</v>
      </c>
      <c r="O2340" s="32">
        <v>112049.76</v>
      </c>
      <c r="P2340" s="32">
        <v>112049.76</v>
      </c>
      <c r="Q2340" s="32">
        <v>112049.76</v>
      </c>
      <c r="R2340" s="32">
        <v>112049.76</v>
      </c>
      <c r="S2340" s="32">
        <v>112049.76</v>
      </c>
    </row>
    <row r="2341" spans="2:19">
      <c r="B2341" s="5">
        <v>1964</v>
      </c>
      <c r="C2341" s="32">
        <v>28479.47</v>
      </c>
      <c r="D2341" s="32">
        <v>28479.47</v>
      </c>
      <c r="E2341" s="32">
        <v>28479.47</v>
      </c>
      <c r="F2341" s="32">
        <v>28479.47</v>
      </c>
      <c r="G2341" s="32">
        <v>28479.47</v>
      </c>
      <c r="H2341" s="32">
        <v>28479.47</v>
      </c>
      <c r="I2341" s="32">
        <v>28479.47</v>
      </c>
      <c r="J2341" s="32">
        <v>28479.47</v>
      </c>
      <c r="K2341" s="32">
        <v>28479.47</v>
      </c>
      <c r="L2341" s="32">
        <v>28479.47</v>
      </c>
      <c r="M2341" s="32">
        <v>28479.47</v>
      </c>
      <c r="N2341" s="32">
        <v>28479.47</v>
      </c>
      <c r="O2341" s="32">
        <v>28479.47</v>
      </c>
      <c r="P2341" s="32">
        <v>28479.47</v>
      </c>
      <c r="Q2341" s="32">
        <v>28479.47</v>
      </c>
      <c r="R2341" s="32">
        <v>28479.47</v>
      </c>
      <c r="S2341" s="32">
        <v>28479.47</v>
      </c>
    </row>
    <row r="2342" spans="2:19">
      <c r="B2342" s="5">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5">
        <v>1962</v>
      </c>
      <c r="C2343" s="32">
        <v>5624.21</v>
      </c>
      <c r="D2343" s="32">
        <v>5624.21</v>
      </c>
      <c r="E2343" s="32">
        <v>5624.21</v>
      </c>
      <c r="F2343" s="32">
        <v>5624.21</v>
      </c>
      <c r="G2343" s="32">
        <v>5624.21</v>
      </c>
      <c r="H2343" s="32">
        <v>5624.21</v>
      </c>
      <c r="I2343" s="32">
        <v>5624.21</v>
      </c>
      <c r="J2343" s="32">
        <v>5624.21</v>
      </c>
      <c r="K2343" s="32">
        <v>5624.21</v>
      </c>
      <c r="L2343" s="32">
        <v>5624.21</v>
      </c>
      <c r="M2343" s="32">
        <v>5624.21</v>
      </c>
      <c r="N2343" s="32">
        <v>5624.21</v>
      </c>
      <c r="O2343" s="32">
        <v>5624.21</v>
      </c>
      <c r="P2343" s="32">
        <v>5624.21</v>
      </c>
      <c r="Q2343" s="32">
        <v>5624.21</v>
      </c>
      <c r="R2343" s="32">
        <v>5624.21</v>
      </c>
      <c r="S2343" s="32">
        <v>5624.21</v>
      </c>
    </row>
    <row r="2344" spans="2:19">
      <c r="B2344" s="5">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5">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5">
        <v>1959</v>
      </c>
      <c r="C2346" s="32">
        <v>4896.13</v>
      </c>
      <c r="D2346" s="32">
        <v>4896.13</v>
      </c>
      <c r="E2346" s="32">
        <v>4896.13</v>
      </c>
      <c r="F2346" s="32">
        <v>4896.13</v>
      </c>
      <c r="G2346" s="32">
        <v>4896.13</v>
      </c>
      <c r="H2346" s="32">
        <v>4896.13</v>
      </c>
      <c r="I2346" s="32">
        <v>4896.13</v>
      </c>
      <c r="J2346" s="32">
        <v>4896.13</v>
      </c>
      <c r="K2346" s="32">
        <v>4896.13</v>
      </c>
      <c r="L2346" s="32">
        <v>4896.13</v>
      </c>
      <c r="M2346" s="32">
        <v>4896.13</v>
      </c>
      <c r="N2346" s="32">
        <v>4896.13</v>
      </c>
      <c r="O2346" s="32">
        <v>4896.13</v>
      </c>
      <c r="P2346" s="32">
        <v>4896.13</v>
      </c>
      <c r="Q2346" s="32">
        <v>4896.13</v>
      </c>
      <c r="R2346" s="32">
        <v>4896.13</v>
      </c>
      <c r="S2346" s="32">
        <v>4896.13</v>
      </c>
    </row>
    <row r="2347" spans="2:19">
      <c r="B2347" s="5">
        <v>1958</v>
      </c>
      <c r="C2347" s="32">
        <v>11821.07</v>
      </c>
      <c r="D2347" s="32">
        <v>11821.07</v>
      </c>
      <c r="E2347" s="32">
        <v>11821.07</v>
      </c>
      <c r="F2347" s="32">
        <v>11821.07</v>
      </c>
      <c r="G2347" s="32">
        <v>11821.07</v>
      </c>
      <c r="H2347" s="32">
        <v>11821.07</v>
      </c>
      <c r="I2347" s="32">
        <v>11821.07</v>
      </c>
      <c r="J2347" s="32">
        <v>11821.07</v>
      </c>
      <c r="K2347" s="32">
        <v>11821.07</v>
      </c>
      <c r="L2347" s="32">
        <v>11821.07</v>
      </c>
      <c r="M2347" s="32">
        <v>11821.07</v>
      </c>
      <c r="N2347" s="32">
        <v>11821.07</v>
      </c>
      <c r="O2347" s="32">
        <v>11821.07</v>
      </c>
      <c r="P2347" s="32">
        <v>11821.07</v>
      </c>
      <c r="Q2347" s="32">
        <v>11821.07</v>
      </c>
      <c r="R2347" s="32">
        <v>11821.07</v>
      </c>
      <c r="S2347" s="32">
        <v>11821.07</v>
      </c>
    </row>
    <row r="2348" spans="2:19">
      <c r="B2348" s="5">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5">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5">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5">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5">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5">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5">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5">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5">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5">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5">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0" t="s">
        <v>128</v>
      </c>
      <c r="B2376" s="6" t="s">
        <v>10</v>
      </c>
      <c r="C2376" s="7">
        <f>SUM(C2299:C2375)</f>
        <v>3066597.1800000016</v>
      </c>
      <c r="D2376" s="7">
        <f>SUM(D2298:D2375)</f>
        <v>3066597.1800000016</v>
      </c>
      <c r="E2376" s="7">
        <f>SUM(E2297:E2375)</f>
        <v>3082100.5000000019</v>
      </c>
      <c r="F2376" s="7">
        <f>SUM(F2296:F2375)</f>
        <v>3443990.200000002</v>
      </c>
      <c r="G2376" s="7">
        <f>SUM(G2295:G2375)</f>
        <v>3564967.370000002</v>
      </c>
      <c r="H2376" s="7">
        <f>SUM(H2289:H2375)</f>
        <v>4081967.3700000015</v>
      </c>
      <c r="I2376" s="7">
        <f>SUM(I2289:I2375)</f>
        <v>3931981.6200000015</v>
      </c>
      <c r="J2376" s="7">
        <f t="shared" ref="J2376" si="45">SUM(J2289:J2375)</f>
        <v>3931981.6200000015</v>
      </c>
      <c r="K2376" s="7">
        <f>SUM(K2289:K2375)</f>
        <v>4059467.3900000015</v>
      </c>
      <c r="L2376" s="7">
        <f t="shared" ref="L2376" si="46">SUM(L2289:L2375)</f>
        <v>4094959.7800000012</v>
      </c>
      <c r="M2376" s="7">
        <f>SUM(M2289:M2375)</f>
        <v>4204195.160000002</v>
      </c>
      <c r="N2376" s="10">
        <f>SUM(N2284:N2375)</f>
        <v>4528691.41</v>
      </c>
      <c r="O2376" s="10">
        <f>SUM(O2284:O2375)</f>
        <v>4751197.1099999975</v>
      </c>
      <c r="P2376" s="10">
        <f>SUM(P2284:P2375)</f>
        <v>4837094.339999998</v>
      </c>
      <c r="Q2376" s="10">
        <f>SUM(Q2284:Q2375)</f>
        <v>5286511.6999999974</v>
      </c>
      <c r="R2376" s="10">
        <f>SUM(R2283:R2375)</f>
        <v>5979349.049999998</v>
      </c>
      <c r="S2376" s="10">
        <f>SUM(S2283:S2375)</f>
        <v>6092543.3199999984</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v>0</v>
      </c>
    </row>
    <row r="2379" spans="1:19">
      <c r="A2379" s="33"/>
      <c r="B2379" s="5">
        <v>2021</v>
      </c>
      <c r="C2379" s="31"/>
      <c r="D2379" s="31"/>
      <c r="E2379" s="31"/>
      <c r="F2379" s="31"/>
      <c r="G2379" s="31"/>
      <c r="H2379" s="31"/>
      <c r="I2379" s="31"/>
      <c r="J2379" s="31"/>
      <c r="K2379" s="31"/>
      <c r="L2379" s="31"/>
      <c r="M2379" s="31"/>
      <c r="N2379" s="31"/>
      <c r="O2379" s="31"/>
      <c r="P2379" s="31"/>
      <c r="Q2379" s="31"/>
      <c r="R2379" s="32">
        <v>0</v>
      </c>
      <c r="S2379" s="32">
        <v>0</v>
      </c>
    </row>
    <row r="2380" spans="1:19">
      <c r="B2380" s="5">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5">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5">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5">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5">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5">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5">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5">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5">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5">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5">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5">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5">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5">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5">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5">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5">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5">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5">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5">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5">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v>0</v>
      </c>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v>0</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5">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5">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5">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5">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5">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5">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5">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5">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5">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5">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5">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5">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5">
        <v>2006</v>
      </c>
      <c r="C2489" s="32">
        <v>11600</v>
      </c>
      <c r="D2489" s="32">
        <v>11600</v>
      </c>
      <c r="E2489" s="32">
        <v>11600</v>
      </c>
      <c r="F2489" s="32">
        <v>11600</v>
      </c>
      <c r="G2489" s="32">
        <v>11600</v>
      </c>
      <c r="H2489" s="32">
        <v>11600</v>
      </c>
      <c r="I2489" s="32">
        <v>11600</v>
      </c>
      <c r="J2489" s="32">
        <v>11600</v>
      </c>
      <c r="K2489" s="32">
        <v>11600</v>
      </c>
      <c r="L2489" s="32">
        <v>11600</v>
      </c>
      <c r="M2489" s="32">
        <v>11600</v>
      </c>
      <c r="N2489" s="32">
        <v>11600</v>
      </c>
      <c r="O2489" s="32">
        <v>11600</v>
      </c>
      <c r="P2489" s="32">
        <v>11600</v>
      </c>
      <c r="Q2489" s="32">
        <v>11600</v>
      </c>
      <c r="R2489" s="32">
        <v>11600</v>
      </c>
      <c r="S2489" s="32">
        <v>11600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5">
        <v>2004</v>
      </c>
      <c r="C2491" s="32">
        <v>233484.04</v>
      </c>
      <c r="D2491" s="32">
        <v>233484.04</v>
      </c>
      <c r="E2491" s="32">
        <v>233484.04</v>
      </c>
      <c r="F2491" s="32">
        <v>233484.04</v>
      </c>
      <c r="G2491" s="32">
        <v>233484.04</v>
      </c>
      <c r="H2491" s="32">
        <v>233484.04</v>
      </c>
      <c r="I2491" s="32">
        <v>233484.04</v>
      </c>
      <c r="J2491" s="32">
        <v>233484.04</v>
      </c>
      <c r="K2491" s="32">
        <v>233484.04</v>
      </c>
      <c r="L2491" s="32">
        <v>233484.04</v>
      </c>
      <c r="M2491" s="32">
        <v>233484.04</v>
      </c>
      <c r="N2491" s="32">
        <v>233484.04</v>
      </c>
      <c r="O2491" s="32">
        <v>233484.04</v>
      </c>
      <c r="P2491" s="32">
        <v>233484.04</v>
      </c>
      <c r="Q2491" s="32">
        <v>233484.04</v>
      </c>
      <c r="R2491" s="32">
        <v>233484.04</v>
      </c>
      <c r="S2491" s="32">
        <v>233484.04</v>
      </c>
    </row>
    <row r="2492" spans="2:19">
      <c r="B2492" s="5">
        <v>2003</v>
      </c>
      <c r="C2492" s="32">
        <v>75311.100000000006</v>
      </c>
      <c r="D2492" s="32">
        <v>75311.100000000006</v>
      </c>
      <c r="E2492" s="32">
        <v>75311.100000000006</v>
      </c>
      <c r="F2492" s="32">
        <v>75311.100000000006</v>
      </c>
      <c r="G2492" s="32">
        <v>75311.100000000006</v>
      </c>
      <c r="H2492" s="32">
        <v>75311.100000000006</v>
      </c>
      <c r="I2492" s="32">
        <v>75311.100000000006</v>
      </c>
      <c r="J2492" s="32">
        <v>75311.100000000006</v>
      </c>
      <c r="K2492" s="32">
        <v>75311.100000000006</v>
      </c>
      <c r="L2492" s="32">
        <v>75311.100000000006</v>
      </c>
      <c r="M2492" s="32">
        <v>75311.100000000006</v>
      </c>
      <c r="N2492" s="32">
        <v>75311.100000000006</v>
      </c>
      <c r="O2492" s="32">
        <v>75311.100000000006</v>
      </c>
      <c r="P2492" s="32">
        <v>75311.100000000006</v>
      </c>
      <c r="Q2492" s="32">
        <v>75311.100000000006</v>
      </c>
      <c r="R2492" s="32">
        <v>75311.100000000006</v>
      </c>
      <c r="S2492" s="32">
        <v>75311.100000000006</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5">
        <v>1998</v>
      </c>
      <c r="C2497" s="32">
        <v>1029.31</v>
      </c>
      <c r="D2497" s="32">
        <v>1029.31</v>
      </c>
      <c r="E2497" s="32">
        <v>1029.31</v>
      </c>
      <c r="F2497" s="32">
        <v>1029.31</v>
      </c>
      <c r="G2497" s="32">
        <v>1029.31</v>
      </c>
      <c r="H2497" s="32">
        <v>1029.31</v>
      </c>
      <c r="I2497" s="32">
        <v>1029.31</v>
      </c>
      <c r="J2497" s="32">
        <v>1029.31</v>
      </c>
      <c r="K2497" s="32">
        <v>1029.31</v>
      </c>
      <c r="L2497" s="32">
        <v>1029.31</v>
      </c>
      <c r="M2497" s="32">
        <v>1029.31</v>
      </c>
      <c r="N2497" s="32">
        <v>1029.31</v>
      </c>
      <c r="O2497" s="32">
        <v>1029.31</v>
      </c>
      <c r="P2497" s="32">
        <v>1029.31</v>
      </c>
      <c r="Q2497" s="32">
        <v>1029.31</v>
      </c>
      <c r="R2497" s="32">
        <v>1029.31</v>
      </c>
      <c r="S2497" s="32">
        <v>1029.31</v>
      </c>
    </row>
    <row r="2498" spans="2:19">
      <c r="B2498" s="5">
        <v>1997</v>
      </c>
      <c r="C2498" s="32">
        <v>59954.09</v>
      </c>
      <c r="D2498" s="32">
        <v>59954.09</v>
      </c>
      <c r="E2498" s="32">
        <v>59954.09</v>
      </c>
      <c r="F2498" s="32">
        <v>59954.09</v>
      </c>
      <c r="G2498" s="32">
        <v>59954.09</v>
      </c>
      <c r="H2498" s="32">
        <v>59954.09</v>
      </c>
      <c r="I2498" s="32">
        <v>59954.09</v>
      </c>
      <c r="J2498" s="32">
        <v>59954.09</v>
      </c>
      <c r="K2498" s="32">
        <v>59954.09</v>
      </c>
      <c r="L2498" s="32">
        <v>59954.09</v>
      </c>
      <c r="M2498" s="32">
        <v>59954.09</v>
      </c>
      <c r="N2498" s="32">
        <v>59954.09</v>
      </c>
      <c r="O2498" s="32">
        <v>59954.09</v>
      </c>
      <c r="P2498" s="32">
        <v>59954.09</v>
      </c>
      <c r="Q2498" s="32">
        <v>59954.09</v>
      </c>
      <c r="R2498" s="32">
        <v>59954.09</v>
      </c>
      <c r="S2498" s="32">
        <v>59954.09</v>
      </c>
    </row>
    <row r="2499" spans="2:19">
      <c r="B2499" s="5">
        <v>1996</v>
      </c>
      <c r="C2499" s="32">
        <v>25394.85</v>
      </c>
      <c r="D2499" s="32">
        <v>25394.85</v>
      </c>
      <c r="E2499" s="32">
        <v>25394.85</v>
      </c>
      <c r="F2499" s="32">
        <v>25394.85</v>
      </c>
      <c r="G2499" s="32">
        <v>25394.85</v>
      </c>
      <c r="H2499" s="32">
        <v>25394.85</v>
      </c>
      <c r="I2499" s="32">
        <v>25394.85</v>
      </c>
      <c r="J2499" s="32">
        <v>25394.85</v>
      </c>
      <c r="K2499" s="32">
        <v>25394.85</v>
      </c>
      <c r="L2499" s="32">
        <v>25394.85</v>
      </c>
      <c r="M2499" s="32">
        <v>25394.85</v>
      </c>
      <c r="N2499" s="32">
        <v>25394.85</v>
      </c>
      <c r="O2499" s="32">
        <v>25394.85</v>
      </c>
      <c r="P2499" s="32">
        <v>25394.85</v>
      </c>
      <c r="Q2499" s="32">
        <v>25394.85</v>
      </c>
      <c r="R2499" s="32">
        <v>25394.85</v>
      </c>
      <c r="S2499" s="32">
        <v>25394.85</v>
      </c>
    </row>
    <row r="2500" spans="2:19">
      <c r="B2500" s="5">
        <v>1995</v>
      </c>
      <c r="C2500" s="32">
        <v>45989.17</v>
      </c>
      <c r="D2500" s="32">
        <v>45989.17</v>
      </c>
      <c r="E2500" s="32">
        <v>45989.17</v>
      </c>
      <c r="F2500" s="32">
        <v>45989.17</v>
      </c>
      <c r="G2500" s="32">
        <v>45989.17</v>
      </c>
      <c r="H2500" s="32">
        <v>45989.17</v>
      </c>
      <c r="I2500" s="32">
        <v>45989.17</v>
      </c>
      <c r="J2500" s="32">
        <v>45989.17</v>
      </c>
      <c r="K2500" s="32">
        <v>45989.17</v>
      </c>
      <c r="L2500" s="32">
        <v>45989.17</v>
      </c>
      <c r="M2500" s="32">
        <v>45989.17</v>
      </c>
      <c r="N2500" s="32">
        <v>45989.17</v>
      </c>
      <c r="O2500" s="32">
        <v>45989.17</v>
      </c>
      <c r="P2500" s="32">
        <v>45989.17</v>
      </c>
      <c r="Q2500" s="32">
        <v>45989.17</v>
      </c>
      <c r="R2500" s="32">
        <v>45989.17</v>
      </c>
      <c r="S2500" s="32">
        <v>45989.17</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5">
        <v>1993</v>
      </c>
      <c r="C2502" s="32">
        <v>56167.46</v>
      </c>
      <c r="D2502" s="32">
        <v>56167.46</v>
      </c>
      <c r="E2502" s="32">
        <v>56167.46</v>
      </c>
      <c r="F2502" s="32">
        <v>56167.46</v>
      </c>
      <c r="G2502" s="32">
        <v>56167.46</v>
      </c>
      <c r="H2502" s="32">
        <v>56167.46</v>
      </c>
      <c r="I2502" s="32">
        <v>56167.46</v>
      </c>
      <c r="J2502" s="32">
        <v>56167.46</v>
      </c>
      <c r="K2502" s="32">
        <v>56167.46</v>
      </c>
      <c r="L2502" s="32">
        <v>56167.46</v>
      </c>
      <c r="M2502" s="32">
        <v>56167.46</v>
      </c>
      <c r="N2502" s="32">
        <v>56167.46</v>
      </c>
      <c r="O2502" s="32">
        <v>56167.46</v>
      </c>
      <c r="P2502" s="32">
        <v>56167.46</v>
      </c>
      <c r="Q2502" s="32">
        <v>56167.46</v>
      </c>
      <c r="R2502" s="32">
        <v>56167.46</v>
      </c>
      <c r="S2502" s="32">
        <v>56167.46</v>
      </c>
    </row>
    <row r="2503" spans="2:19">
      <c r="B2503" s="5">
        <v>1992</v>
      </c>
      <c r="C2503" s="32">
        <v>94075.65</v>
      </c>
      <c r="D2503" s="32">
        <v>94075.65</v>
      </c>
      <c r="E2503" s="32">
        <v>94075.65</v>
      </c>
      <c r="F2503" s="32">
        <v>94075.65</v>
      </c>
      <c r="G2503" s="32">
        <v>94075.65</v>
      </c>
      <c r="H2503" s="32">
        <v>94075.65</v>
      </c>
      <c r="I2503" s="32">
        <v>94075.65</v>
      </c>
      <c r="J2503" s="32">
        <v>94075.65</v>
      </c>
      <c r="K2503" s="32">
        <v>94075.65</v>
      </c>
      <c r="L2503" s="32">
        <v>94075.65</v>
      </c>
      <c r="M2503" s="32">
        <v>94075.65</v>
      </c>
      <c r="N2503" s="32">
        <v>94075.65</v>
      </c>
      <c r="O2503" s="32">
        <v>94075.65</v>
      </c>
      <c r="P2503" s="32">
        <v>94075.65</v>
      </c>
      <c r="Q2503" s="32">
        <v>94075.65</v>
      </c>
      <c r="R2503" s="32">
        <v>94075.65</v>
      </c>
      <c r="S2503" s="32">
        <v>94075.65</v>
      </c>
    </row>
    <row r="2504" spans="2:19">
      <c r="B2504" s="5">
        <v>1991</v>
      </c>
      <c r="C2504" s="32">
        <v>66568.679999999993</v>
      </c>
      <c r="D2504" s="32">
        <v>66568.679999999993</v>
      </c>
      <c r="E2504" s="32">
        <v>66568.679999999993</v>
      </c>
      <c r="F2504" s="32">
        <v>66568.679999999993</v>
      </c>
      <c r="G2504" s="32">
        <v>66568.679999999993</v>
      </c>
      <c r="H2504" s="32">
        <v>66568.679999999993</v>
      </c>
      <c r="I2504" s="32">
        <v>66568.679999999993</v>
      </c>
      <c r="J2504" s="32">
        <v>66568.679999999993</v>
      </c>
      <c r="K2504" s="32">
        <v>66568.679999999993</v>
      </c>
      <c r="L2504" s="32">
        <v>66568.679999999993</v>
      </c>
      <c r="M2504" s="32">
        <v>66568.679999999993</v>
      </c>
      <c r="N2504" s="32">
        <v>66568.679999999993</v>
      </c>
      <c r="O2504" s="32">
        <v>66568.679999999993</v>
      </c>
      <c r="P2504" s="32">
        <v>66568.679999999993</v>
      </c>
      <c r="Q2504" s="32">
        <v>66568.679999999993</v>
      </c>
      <c r="R2504" s="32">
        <v>66568.679999999993</v>
      </c>
      <c r="S2504" s="32">
        <v>66568.679999999993</v>
      </c>
    </row>
    <row r="2505" spans="2:19">
      <c r="B2505" s="5">
        <v>1990</v>
      </c>
      <c r="C2505" s="32">
        <v>720195.53</v>
      </c>
      <c r="D2505" s="32">
        <v>720195.53</v>
      </c>
      <c r="E2505" s="32">
        <v>720195.53</v>
      </c>
      <c r="F2505" s="32">
        <v>720195.53</v>
      </c>
      <c r="G2505" s="32">
        <v>720195.53</v>
      </c>
      <c r="H2505" s="32">
        <v>720195.53</v>
      </c>
      <c r="I2505" s="32">
        <v>720195.53</v>
      </c>
      <c r="J2505" s="32">
        <v>720195.53</v>
      </c>
      <c r="K2505" s="32">
        <v>720195.53</v>
      </c>
      <c r="L2505" s="32">
        <v>720195.53</v>
      </c>
      <c r="M2505" s="32">
        <v>720195.53</v>
      </c>
      <c r="N2505" s="32">
        <v>720195.53</v>
      </c>
      <c r="O2505" s="32">
        <v>720195.53</v>
      </c>
      <c r="P2505" s="32">
        <v>720195.53</v>
      </c>
      <c r="Q2505" s="32">
        <v>720195.53</v>
      </c>
      <c r="R2505" s="32">
        <v>720195.53</v>
      </c>
      <c r="S2505" s="32">
        <v>720195.53</v>
      </c>
    </row>
    <row r="2506" spans="2:19">
      <c r="B2506" s="5">
        <v>1989</v>
      </c>
      <c r="C2506" s="32">
        <v>71800.73</v>
      </c>
      <c r="D2506" s="32">
        <v>71800.73</v>
      </c>
      <c r="E2506" s="32">
        <v>71800.73</v>
      </c>
      <c r="F2506" s="32">
        <v>71800.73</v>
      </c>
      <c r="G2506" s="32">
        <v>71800.73</v>
      </c>
      <c r="H2506" s="32">
        <v>71800.73</v>
      </c>
      <c r="I2506" s="32">
        <v>71800.73</v>
      </c>
      <c r="J2506" s="32">
        <v>71800.73</v>
      </c>
      <c r="K2506" s="32">
        <v>71800.73</v>
      </c>
      <c r="L2506" s="32">
        <v>71800.73</v>
      </c>
      <c r="M2506" s="32">
        <v>71800.73</v>
      </c>
      <c r="N2506" s="32">
        <v>71800.73</v>
      </c>
      <c r="O2506" s="32">
        <v>71800.73</v>
      </c>
      <c r="P2506" s="32">
        <v>71800.73</v>
      </c>
      <c r="Q2506" s="32">
        <v>71800.73</v>
      </c>
      <c r="R2506" s="32">
        <v>71800.73</v>
      </c>
      <c r="S2506" s="32">
        <v>71800.73</v>
      </c>
    </row>
    <row r="2507" spans="2:19">
      <c r="B2507" s="5">
        <v>1988</v>
      </c>
      <c r="C2507" s="32">
        <v>30019.62</v>
      </c>
      <c r="D2507" s="32">
        <v>30019.62</v>
      </c>
      <c r="E2507" s="32">
        <v>30019.62</v>
      </c>
      <c r="F2507" s="32">
        <v>30019.62</v>
      </c>
      <c r="G2507" s="32">
        <v>30019.62</v>
      </c>
      <c r="H2507" s="32">
        <v>30019.62</v>
      </c>
      <c r="I2507" s="32">
        <v>30019.62</v>
      </c>
      <c r="J2507" s="32">
        <v>30019.62</v>
      </c>
      <c r="K2507" s="32">
        <v>30019.62</v>
      </c>
      <c r="L2507" s="32">
        <v>30019.62</v>
      </c>
      <c r="M2507" s="32">
        <v>30019.62</v>
      </c>
      <c r="N2507" s="32">
        <v>30019.62</v>
      </c>
      <c r="O2507" s="32">
        <v>30019.62</v>
      </c>
      <c r="P2507" s="32">
        <v>30019.62</v>
      </c>
      <c r="Q2507" s="32">
        <v>30019.62</v>
      </c>
      <c r="R2507" s="32">
        <v>30019.62</v>
      </c>
      <c r="S2507" s="32">
        <v>30019.62</v>
      </c>
    </row>
    <row r="2508" spans="2:19">
      <c r="B2508" s="5">
        <v>1987</v>
      </c>
      <c r="C2508" s="32">
        <v>12370.1</v>
      </c>
      <c r="D2508" s="32">
        <v>12370.1</v>
      </c>
      <c r="E2508" s="32">
        <v>12370.1</v>
      </c>
      <c r="F2508" s="32">
        <v>12370.1</v>
      </c>
      <c r="G2508" s="32">
        <v>12370.1</v>
      </c>
      <c r="H2508" s="32">
        <v>12370.1</v>
      </c>
      <c r="I2508" s="32">
        <v>12370.1</v>
      </c>
      <c r="J2508" s="32">
        <v>12370.1</v>
      </c>
      <c r="K2508" s="32">
        <v>12370.1</v>
      </c>
      <c r="L2508" s="32">
        <v>12370.1</v>
      </c>
      <c r="M2508" s="32">
        <v>12370.1</v>
      </c>
      <c r="N2508" s="32">
        <v>12370.1</v>
      </c>
      <c r="O2508" s="32">
        <v>12370.1</v>
      </c>
      <c r="P2508" s="32">
        <v>12370.1</v>
      </c>
      <c r="Q2508" s="32">
        <v>12370.1</v>
      </c>
      <c r="R2508" s="32">
        <v>12370.1</v>
      </c>
      <c r="S2508" s="32">
        <v>12370.1</v>
      </c>
    </row>
    <row r="2509" spans="2:19">
      <c r="B2509" s="5">
        <v>1986</v>
      </c>
      <c r="C2509" s="32">
        <v>44074.7</v>
      </c>
      <c r="D2509" s="32">
        <v>44074.7</v>
      </c>
      <c r="E2509" s="32">
        <v>44074.7</v>
      </c>
      <c r="F2509" s="32">
        <v>44074.7</v>
      </c>
      <c r="G2509" s="32">
        <v>44074.7</v>
      </c>
      <c r="H2509" s="32">
        <v>44074.7</v>
      </c>
      <c r="I2509" s="32">
        <v>44074.7</v>
      </c>
      <c r="J2509" s="32">
        <v>44074.7</v>
      </c>
      <c r="K2509" s="32">
        <v>44074.7</v>
      </c>
      <c r="L2509" s="32">
        <v>44074.7</v>
      </c>
      <c r="M2509" s="32">
        <v>44074.7</v>
      </c>
      <c r="N2509" s="32">
        <v>44074.7</v>
      </c>
      <c r="O2509" s="32">
        <v>44074.7</v>
      </c>
      <c r="P2509" s="32">
        <v>44074.7</v>
      </c>
      <c r="Q2509" s="32">
        <v>44074.7</v>
      </c>
      <c r="R2509" s="32">
        <v>44074.7</v>
      </c>
      <c r="S2509" s="32">
        <v>44074.7</v>
      </c>
    </row>
    <row r="2510" spans="2:19">
      <c r="B2510" s="5">
        <v>1985</v>
      </c>
      <c r="C2510" s="32">
        <v>30167.24</v>
      </c>
      <c r="D2510" s="32">
        <v>30167.24</v>
      </c>
      <c r="E2510" s="32">
        <v>30167.24</v>
      </c>
      <c r="F2510" s="32">
        <v>30167.24</v>
      </c>
      <c r="G2510" s="32">
        <v>30167.24</v>
      </c>
      <c r="H2510" s="32">
        <v>30167.24</v>
      </c>
      <c r="I2510" s="32">
        <v>30167.24</v>
      </c>
      <c r="J2510" s="32">
        <v>30167.24</v>
      </c>
      <c r="K2510" s="32">
        <v>30167.24</v>
      </c>
      <c r="L2510" s="32">
        <v>30167.24</v>
      </c>
      <c r="M2510" s="32">
        <v>30167.24</v>
      </c>
      <c r="N2510" s="32">
        <v>30167.24</v>
      </c>
      <c r="O2510" s="32">
        <v>30167.24</v>
      </c>
      <c r="P2510" s="32">
        <v>30167.24</v>
      </c>
      <c r="Q2510" s="32">
        <v>30167.24</v>
      </c>
      <c r="R2510" s="32">
        <v>30167.24</v>
      </c>
      <c r="S2510" s="32">
        <v>30167.24</v>
      </c>
    </row>
    <row r="2511" spans="2:19">
      <c r="B2511" s="5">
        <v>1984</v>
      </c>
      <c r="C2511" s="32">
        <v>23916.19</v>
      </c>
      <c r="D2511" s="32">
        <v>23916.19</v>
      </c>
      <c r="E2511" s="32">
        <v>23916.19</v>
      </c>
      <c r="F2511" s="32">
        <v>23916.19</v>
      </c>
      <c r="G2511" s="32">
        <v>23916.19</v>
      </c>
      <c r="H2511" s="32">
        <v>23916.19</v>
      </c>
      <c r="I2511" s="32">
        <v>23916.19</v>
      </c>
      <c r="J2511" s="32">
        <v>23916.19</v>
      </c>
      <c r="K2511" s="32">
        <v>23916.19</v>
      </c>
      <c r="L2511" s="32">
        <v>23916.19</v>
      </c>
      <c r="M2511" s="32">
        <v>23916.19</v>
      </c>
      <c r="N2511" s="32">
        <v>23916.19</v>
      </c>
      <c r="O2511" s="32">
        <v>23916.19</v>
      </c>
      <c r="P2511" s="32">
        <v>23916.19</v>
      </c>
      <c r="Q2511" s="32">
        <v>23916.19</v>
      </c>
      <c r="R2511" s="32">
        <v>23916.19</v>
      </c>
      <c r="S2511" s="32">
        <v>23916.19</v>
      </c>
    </row>
    <row r="2512" spans="2:19">
      <c r="B2512" s="5">
        <v>1983</v>
      </c>
      <c r="C2512" s="32">
        <v>11168.15</v>
      </c>
      <c r="D2512" s="32">
        <v>11168.15</v>
      </c>
      <c r="E2512" s="32">
        <v>11168.15</v>
      </c>
      <c r="F2512" s="32">
        <v>11168.15</v>
      </c>
      <c r="G2512" s="32">
        <v>11168.15</v>
      </c>
      <c r="H2512" s="32">
        <v>11168.15</v>
      </c>
      <c r="I2512" s="32">
        <v>11168.15</v>
      </c>
      <c r="J2512" s="32">
        <v>11168.15</v>
      </c>
      <c r="K2512" s="32">
        <v>11168.15</v>
      </c>
      <c r="L2512" s="32">
        <v>11168.15</v>
      </c>
      <c r="M2512" s="32">
        <v>11168.15</v>
      </c>
      <c r="N2512" s="32">
        <v>11168.15</v>
      </c>
      <c r="O2512" s="32">
        <v>11168.15</v>
      </c>
      <c r="P2512" s="32">
        <v>11168.15</v>
      </c>
      <c r="Q2512" s="32">
        <v>11168.15</v>
      </c>
      <c r="R2512" s="32">
        <v>11168.15</v>
      </c>
      <c r="S2512" s="32">
        <v>11168.15</v>
      </c>
    </row>
    <row r="2513" spans="2:19">
      <c r="B2513" s="5">
        <v>1982</v>
      </c>
      <c r="C2513" s="32">
        <v>65913.2</v>
      </c>
      <c r="D2513" s="32">
        <v>65913.2</v>
      </c>
      <c r="E2513" s="32">
        <v>65913.2</v>
      </c>
      <c r="F2513" s="32">
        <v>65913.2</v>
      </c>
      <c r="G2513" s="32">
        <v>65913.2</v>
      </c>
      <c r="H2513" s="32">
        <v>65913.2</v>
      </c>
      <c r="I2513" s="32">
        <v>65913.2</v>
      </c>
      <c r="J2513" s="32">
        <v>65913.2</v>
      </c>
      <c r="K2513" s="32">
        <v>65913.2</v>
      </c>
      <c r="L2513" s="32">
        <v>65913.2</v>
      </c>
      <c r="M2513" s="32">
        <v>65913.2</v>
      </c>
      <c r="N2513" s="32">
        <v>65913.2</v>
      </c>
      <c r="O2513" s="32">
        <v>65913.2</v>
      </c>
      <c r="P2513" s="32">
        <v>65913.2</v>
      </c>
      <c r="Q2513" s="32">
        <v>65913.2</v>
      </c>
      <c r="R2513" s="32">
        <v>65913.2</v>
      </c>
      <c r="S2513" s="32">
        <v>65913.2</v>
      </c>
    </row>
    <row r="2514" spans="2:19">
      <c r="B2514" s="5">
        <v>1981</v>
      </c>
      <c r="C2514" s="32">
        <v>43506.34</v>
      </c>
      <c r="D2514" s="32">
        <v>43506.34</v>
      </c>
      <c r="E2514" s="32">
        <v>43506.34</v>
      </c>
      <c r="F2514" s="32">
        <v>43506.34</v>
      </c>
      <c r="G2514" s="32">
        <v>43506.34</v>
      </c>
      <c r="H2514" s="32">
        <v>43506.34</v>
      </c>
      <c r="I2514" s="32">
        <v>43506.34</v>
      </c>
      <c r="J2514" s="32">
        <v>43506.34</v>
      </c>
      <c r="K2514" s="32">
        <v>43506.34</v>
      </c>
      <c r="L2514" s="32">
        <v>43506.34</v>
      </c>
      <c r="M2514" s="32">
        <v>43506.34</v>
      </c>
      <c r="N2514" s="32">
        <v>43506.34</v>
      </c>
      <c r="O2514" s="32">
        <v>43506.34</v>
      </c>
      <c r="P2514" s="32">
        <v>43506.34</v>
      </c>
      <c r="Q2514" s="32">
        <v>43506.34</v>
      </c>
      <c r="R2514" s="32">
        <v>43506.34</v>
      </c>
      <c r="S2514" s="32">
        <v>43506.34</v>
      </c>
    </row>
    <row r="2515" spans="2:19">
      <c r="B2515" s="5">
        <v>1980</v>
      </c>
      <c r="C2515" s="32">
        <v>8227.2000000000007</v>
      </c>
      <c r="D2515" s="32">
        <v>8227.2000000000007</v>
      </c>
      <c r="E2515" s="32">
        <v>8227.2000000000007</v>
      </c>
      <c r="F2515" s="32">
        <v>8227.2000000000007</v>
      </c>
      <c r="G2515" s="32">
        <v>8227.2000000000007</v>
      </c>
      <c r="H2515" s="32">
        <v>8227.2000000000007</v>
      </c>
      <c r="I2515" s="32">
        <v>8227.2000000000007</v>
      </c>
      <c r="J2515" s="32">
        <v>8227.2000000000007</v>
      </c>
      <c r="K2515" s="32">
        <v>8227.2000000000007</v>
      </c>
      <c r="L2515" s="32">
        <v>8227.2000000000007</v>
      </c>
      <c r="M2515" s="32">
        <v>8227.2000000000007</v>
      </c>
      <c r="N2515" s="32">
        <v>8227.2000000000007</v>
      </c>
      <c r="O2515" s="32">
        <v>8227.2000000000007</v>
      </c>
      <c r="P2515" s="32">
        <v>8227.2000000000007</v>
      </c>
      <c r="Q2515" s="32">
        <v>8227.2000000000007</v>
      </c>
      <c r="R2515" s="32">
        <v>8227.2000000000007</v>
      </c>
      <c r="S2515" s="32">
        <v>8227.2000000000007</v>
      </c>
    </row>
    <row r="2516" spans="2:19">
      <c r="B2516" s="5">
        <v>1979</v>
      </c>
      <c r="C2516" s="32">
        <v>24660.63</v>
      </c>
      <c r="D2516" s="32">
        <v>24660.63</v>
      </c>
      <c r="E2516" s="32">
        <v>24660.63</v>
      </c>
      <c r="F2516" s="32">
        <v>24660.63</v>
      </c>
      <c r="G2516" s="32">
        <v>24660.63</v>
      </c>
      <c r="H2516" s="32">
        <v>24660.63</v>
      </c>
      <c r="I2516" s="32">
        <v>24660.63</v>
      </c>
      <c r="J2516" s="32">
        <v>24660.63</v>
      </c>
      <c r="K2516" s="32">
        <v>24660.63</v>
      </c>
      <c r="L2516" s="32">
        <v>24660.63</v>
      </c>
      <c r="M2516" s="32">
        <v>24660.63</v>
      </c>
      <c r="N2516" s="32">
        <v>24660.63</v>
      </c>
      <c r="O2516" s="32">
        <v>24660.63</v>
      </c>
      <c r="P2516" s="32">
        <v>24660.63</v>
      </c>
      <c r="Q2516" s="32">
        <v>24660.63</v>
      </c>
      <c r="R2516" s="32">
        <v>24660.63</v>
      </c>
      <c r="S2516" s="32">
        <v>24660.63</v>
      </c>
    </row>
    <row r="2517" spans="2:19">
      <c r="B2517" s="5">
        <v>1978</v>
      </c>
      <c r="C2517" s="32">
        <v>16336.8</v>
      </c>
      <c r="D2517" s="32">
        <v>16336.8</v>
      </c>
      <c r="E2517" s="32">
        <v>16336.8</v>
      </c>
      <c r="F2517" s="32">
        <v>16336.8</v>
      </c>
      <c r="G2517" s="32">
        <v>16336.8</v>
      </c>
      <c r="H2517" s="32">
        <v>16336.8</v>
      </c>
      <c r="I2517" s="32">
        <v>16336.8</v>
      </c>
      <c r="J2517" s="32">
        <v>16336.8</v>
      </c>
      <c r="K2517" s="32">
        <v>16336.8</v>
      </c>
      <c r="L2517" s="32">
        <v>16336.8</v>
      </c>
      <c r="M2517" s="32">
        <v>16336.8</v>
      </c>
      <c r="N2517" s="32">
        <v>16336.8</v>
      </c>
      <c r="O2517" s="32">
        <v>16336.8</v>
      </c>
      <c r="P2517" s="32">
        <v>16336.8</v>
      </c>
      <c r="Q2517" s="32">
        <v>16336.8</v>
      </c>
      <c r="R2517" s="32">
        <v>16336.8</v>
      </c>
      <c r="S2517" s="32">
        <v>16336.8</v>
      </c>
    </row>
    <row r="2518" spans="2:19">
      <c r="B2518" s="5">
        <v>1977</v>
      </c>
      <c r="C2518" s="32">
        <v>726.03</v>
      </c>
      <c r="D2518" s="32">
        <v>726.03</v>
      </c>
      <c r="E2518" s="32">
        <v>726.03</v>
      </c>
      <c r="F2518" s="32">
        <v>726.03</v>
      </c>
      <c r="G2518" s="32">
        <v>726.03</v>
      </c>
      <c r="H2518" s="32">
        <v>726.03</v>
      </c>
      <c r="I2518" s="32">
        <v>726.03</v>
      </c>
      <c r="J2518" s="32">
        <v>726.03</v>
      </c>
      <c r="K2518" s="32">
        <v>726.03</v>
      </c>
      <c r="L2518" s="32">
        <v>726.03</v>
      </c>
      <c r="M2518" s="32">
        <v>726.03</v>
      </c>
      <c r="N2518" s="32">
        <v>726.03</v>
      </c>
      <c r="O2518" s="32">
        <v>726.03</v>
      </c>
      <c r="P2518" s="32">
        <v>726.03</v>
      </c>
      <c r="Q2518" s="32">
        <v>726.03</v>
      </c>
      <c r="R2518" s="32">
        <v>726.03</v>
      </c>
      <c r="S2518" s="32">
        <v>726.03</v>
      </c>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5">
        <v>1975</v>
      </c>
      <c r="C2520" s="32">
        <v>17946.330000000002</v>
      </c>
      <c r="D2520" s="32">
        <v>17946.330000000002</v>
      </c>
      <c r="E2520" s="32">
        <v>17946.330000000002</v>
      </c>
      <c r="F2520" s="32">
        <v>17946.330000000002</v>
      </c>
      <c r="G2520" s="32">
        <v>17946.330000000002</v>
      </c>
      <c r="H2520" s="32">
        <v>17946.330000000002</v>
      </c>
      <c r="I2520" s="32">
        <v>17946.330000000002</v>
      </c>
      <c r="J2520" s="32">
        <v>17946.330000000002</v>
      </c>
      <c r="K2520" s="32">
        <v>17946.330000000002</v>
      </c>
      <c r="L2520" s="32">
        <v>17946.330000000002</v>
      </c>
      <c r="M2520" s="32">
        <v>17946.330000000002</v>
      </c>
      <c r="N2520" s="32">
        <v>17946.330000000002</v>
      </c>
      <c r="O2520" s="32">
        <v>17946.330000000002</v>
      </c>
      <c r="P2520" s="32">
        <v>17946.330000000002</v>
      </c>
      <c r="Q2520" s="32">
        <v>17946.330000000002</v>
      </c>
      <c r="R2520" s="32">
        <v>17946.330000000002</v>
      </c>
      <c r="S2520" s="32">
        <v>17946.330000000002</v>
      </c>
    </row>
    <row r="2521" spans="2:19">
      <c r="B2521" s="5">
        <v>1974</v>
      </c>
      <c r="C2521" s="32">
        <v>75881.539999999994</v>
      </c>
      <c r="D2521" s="32">
        <v>75881.539999999994</v>
      </c>
      <c r="E2521" s="32">
        <v>75881.539999999994</v>
      </c>
      <c r="F2521" s="32">
        <v>75881.539999999994</v>
      </c>
      <c r="G2521" s="32">
        <v>75881.539999999994</v>
      </c>
      <c r="H2521" s="32">
        <v>75881.539999999994</v>
      </c>
      <c r="I2521" s="32">
        <v>75881.539999999994</v>
      </c>
      <c r="J2521" s="32">
        <v>75881.539999999994</v>
      </c>
      <c r="K2521" s="32">
        <v>75881.539999999994</v>
      </c>
      <c r="L2521" s="32">
        <v>75881.539999999994</v>
      </c>
      <c r="M2521" s="32">
        <v>75881.539999999994</v>
      </c>
      <c r="N2521" s="32">
        <v>75881.539999999994</v>
      </c>
      <c r="O2521" s="32">
        <v>75881.539999999994</v>
      </c>
      <c r="P2521" s="32">
        <v>75881.539999999994</v>
      </c>
      <c r="Q2521" s="32">
        <v>75881.539999999994</v>
      </c>
      <c r="R2521" s="32">
        <v>75881.539999999994</v>
      </c>
      <c r="S2521" s="32">
        <v>75881.539999999994</v>
      </c>
    </row>
    <row r="2522" spans="2:19">
      <c r="B2522" s="5">
        <v>1973</v>
      </c>
      <c r="C2522" s="32">
        <v>11815.44</v>
      </c>
      <c r="D2522" s="32">
        <v>11815.44</v>
      </c>
      <c r="E2522" s="32">
        <v>11815.44</v>
      </c>
      <c r="F2522" s="32">
        <v>11815.44</v>
      </c>
      <c r="G2522" s="32">
        <v>11815.44</v>
      </c>
      <c r="H2522" s="32">
        <v>11815.44</v>
      </c>
      <c r="I2522" s="32">
        <v>11815.44</v>
      </c>
      <c r="J2522" s="32">
        <v>11815.44</v>
      </c>
      <c r="K2522" s="32">
        <v>11815.44</v>
      </c>
      <c r="L2522" s="32">
        <v>11815.44</v>
      </c>
      <c r="M2522" s="32">
        <v>11815.44</v>
      </c>
      <c r="N2522" s="32">
        <v>11815.44</v>
      </c>
      <c r="O2522" s="32">
        <v>11815.44</v>
      </c>
      <c r="P2522" s="32">
        <v>11815.44</v>
      </c>
      <c r="Q2522" s="32">
        <v>11815.44</v>
      </c>
      <c r="R2522" s="32">
        <v>11815.44</v>
      </c>
      <c r="S2522" s="32">
        <v>11815.44</v>
      </c>
    </row>
    <row r="2523" spans="2:19">
      <c r="B2523" s="5">
        <v>1972</v>
      </c>
      <c r="C2523" s="32">
        <v>39511.61</v>
      </c>
      <c r="D2523" s="32">
        <v>39511.61</v>
      </c>
      <c r="E2523" s="32">
        <v>39511.61</v>
      </c>
      <c r="F2523" s="32">
        <v>39511.61</v>
      </c>
      <c r="G2523" s="32">
        <v>39511.61</v>
      </c>
      <c r="H2523" s="32">
        <v>39511.61</v>
      </c>
      <c r="I2523" s="32">
        <v>39511.61</v>
      </c>
      <c r="J2523" s="32">
        <v>39511.61</v>
      </c>
      <c r="K2523" s="32">
        <v>39511.61</v>
      </c>
      <c r="L2523" s="32">
        <v>39511.61</v>
      </c>
      <c r="M2523" s="32">
        <v>39511.61</v>
      </c>
      <c r="N2523" s="32">
        <v>39511.61</v>
      </c>
      <c r="O2523" s="32">
        <v>39511.61</v>
      </c>
      <c r="P2523" s="32">
        <v>39511.61</v>
      </c>
      <c r="Q2523" s="32">
        <v>39511.61</v>
      </c>
      <c r="R2523" s="32">
        <v>39511.61</v>
      </c>
      <c r="S2523" s="32">
        <v>39511.61</v>
      </c>
    </row>
    <row r="2524" spans="2:19">
      <c r="B2524" s="5">
        <v>1971</v>
      </c>
      <c r="C2524" s="32">
        <v>173003.78</v>
      </c>
      <c r="D2524" s="32">
        <v>173003.78</v>
      </c>
      <c r="E2524" s="32">
        <v>173003.78</v>
      </c>
      <c r="F2524" s="32">
        <v>173003.78</v>
      </c>
      <c r="G2524" s="32">
        <v>173003.78</v>
      </c>
      <c r="H2524" s="32">
        <v>173003.78</v>
      </c>
      <c r="I2524" s="32">
        <v>173003.78</v>
      </c>
      <c r="J2524" s="32">
        <v>173003.78</v>
      </c>
      <c r="K2524" s="32">
        <v>173003.78</v>
      </c>
      <c r="L2524" s="32">
        <v>173003.78</v>
      </c>
      <c r="M2524" s="32">
        <v>173003.78</v>
      </c>
      <c r="N2524" s="32">
        <v>173003.78</v>
      </c>
      <c r="O2524" s="32">
        <v>173003.78</v>
      </c>
      <c r="P2524" s="32">
        <v>173003.78</v>
      </c>
      <c r="Q2524" s="32">
        <v>173003.78</v>
      </c>
      <c r="R2524" s="32">
        <v>173003.78</v>
      </c>
      <c r="S2524" s="32">
        <v>173003.78</v>
      </c>
    </row>
    <row r="2525" spans="2:19">
      <c r="B2525" s="5">
        <v>1970</v>
      </c>
      <c r="C2525" s="32">
        <v>52108.33</v>
      </c>
      <c r="D2525" s="32">
        <v>52108.33</v>
      </c>
      <c r="E2525" s="32">
        <v>52108.33</v>
      </c>
      <c r="F2525" s="32">
        <v>52108.33</v>
      </c>
      <c r="G2525" s="32">
        <v>52108.33</v>
      </c>
      <c r="H2525" s="32">
        <v>52108.33</v>
      </c>
      <c r="I2525" s="32">
        <v>52108.33</v>
      </c>
      <c r="J2525" s="32">
        <v>52108.33</v>
      </c>
      <c r="K2525" s="32">
        <v>52108.33</v>
      </c>
      <c r="L2525" s="32">
        <v>52108.33</v>
      </c>
      <c r="M2525" s="32">
        <v>52108.33</v>
      </c>
      <c r="N2525" s="32">
        <v>52108.33</v>
      </c>
      <c r="O2525" s="32">
        <v>52108.33</v>
      </c>
      <c r="P2525" s="32">
        <v>52108.33</v>
      </c>
      <c r="Q2525" s="32">
        <v>52108.33</v>
      </c>
      <c r="R2525" s="32">
        <v>52108.33</v>
      </c>
      <c r="S2525" s="32">
        <v>52108.33</v>
      </c>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5">
        <v>1968</v>
      </c>
      <c r="C2527" s="32">
        <v>29271.46</v>
      </c>
      <c r="D2527" s="32">
        <v>29271.46</v>
      </c>
      <c r="E2527" s="32">
        <v>29271.46</v>
      </c>
      <c r="F2527" s="32">
        <v>29271.46</v>
      </c>
      <c r="G2527" s="32">
        <v>29271.46</v>
      </c>
      <c r="H2527" s="32">
        <v>29271.46</v>
      </c>
      <c r="I2527" s="32">
        <v>29271.46</v>
      </c>
      <c r="J2527" s="32">
        <v>29271.46</v>
      </c>
      <c r="K2527" s="32">
        <v>29271.46</v>
      </c>
      <c r="L2527" s="32">
        <v>29271.46</v>
      </c>
      <c r="M2527" s="32">
        <v>29271.46</v>
      </c>
      <c r="N2527" s="32">
        <v>29271.46</v>
      </c>
      <c r="O2527" s="32">
        <v>29271.46</v>
      </c>
      <c r="P2527" s="32">
        <v>29271.46</v>
      </c>
      <c r="Q2527" s="32">
        <v>29271.46</v>
      </c>
      <c r="R2527" s="32">
        <v>29271.46</v>
      </c>
      <c r="S2527" s="32">
        <v>29271.46</v>
      </c>
    </row>
    <row r="2528" spans="2:19">
      <c r="B2528" s="5">
        <v>1967</v>
      </c>
      <c r="C2528" s="32">
        <v>71774.149999999994</v>
      </c>
      <c r="D2528" s="32">
        <v>71774.149999999994</v>
      </c>
      <c r="E2528" s="32">
        <v>71774.149999999994</v>
      </c>
      <c r="F2528" s="32">
        <v>71774.149999999994</v>
      </c>
      <c r="G2528" s="32">
        <v>71774.149999999994</v>
      </c>
      <c r="H2528" s="32">
        <v>71774.149999999994</v>
      </c>
      <c r="I2528" s="32">
        <v>71774.149999999994</v>
      </c>
      <c r="J2528" s="32">
        <v>71774.149999999994</v>
      </c>
      <c r="K2528" s="32">
        <v>71774.149999999994</v>
      </c>
      <c r="L2528" s="32">
        <v>71774.149999999994</v>
      </c>
      <c r="M2528" s="32">
        <v>71774.149999999994</v>
      </c>
      <c r="N2528" s="32">
        <v>71774.149999999994</v>
      </c>
      <c r="O2528" s="32">
        <v>71774.149999999994</v>
      </c>
      <c r="P2528" s="32">
        <v>71774.149999999994</v>
      </c>
      <c r="Q2528" s="32">
        <v>71774.149999999994</v>
      </c>
      <c r="R2528" s="32">
        <v>71774.149999999994</v>
      </c>
      <c r="S2528" s="32">
        <v>71774.149999999994</v>
      </c>
    </row>
    <row r="2529" spans="2:19">
      <c r="B2529" s="5">
        <v>1966</v>
      </c>
      <c r="C2529" s="32">
        <v>49154.07</v>
      </c>
      <c r="D2529" s="32">
        <v>49154.07</v>
      </c>
      <c r="E2529" s="32">
        <v>49154.07</v>
      </c>
      <c r="F2529" s="32">
        <v>49154.07</v>
      </c>
      <c r="G2529" s="32">
        <v>49154.07</v>
      </c>
      <c r="H2529" s="32">
        <v>49154.07</v>
      </c>
      <c r="I2529" s="32">
        <v>49154.07</v>
      </c>
      <c r="J2529" s="32">
        <v>49154.07</v>
      </c>
      <c r="K2529" s="32">
        <v>49154.07</v>
      </c>
      <c r="L2529" s="32">
        <v>49154.07</v>
      </c>
      <c r="M2529" s="32">
        <v>49154.07</v>
      </c>
      <c r="N2529" s="32">
        <v>49154.07</v>
      </c>
      <c r="O2529" s="32">
        <v>49154.07</v>
      </c>
      <c r="P2529" s="32">
        <v>49154.07</v>
      </c>
      <c r="Q2529" s="32">
        <v>49154.07</v>
      </c>
      <c r="R2529" s="32">
        <v>49154.07</v>
      </c>
      <c r="S2529" s="32">
        <v>49154.07</v>
      </c>
    </row>
    <row r="2530" spans="2:19">
      <c r="B2530" s="5">
        <v>1965</v>
      </c>
      <c r="C2530" s="32">
        <v>47284.79</v>
      </c>
      <c r="D2530" s="32">
        <v>47284.79</v>
      </c>
      <c r="E2530" s="32">
        <v>47284.79</v>
      </c>
      <c r="F2530" s="32">
        <v>47284.79</v>
      </c>
      <c r="G2530" s="32">
        <v>47284.79</v>
      </c>
      <c r="H2530" s="32">
        <v>47284.79</v>
      </c>
      <c r="I2530" s="32">
        <v>47284.79</v>
      </c>
      <c r="J2530" s="32">
        <v>47284.79</v>
      </c>
      <c r="K2530" s="32">
        <v>47284.79</v>
      </c>
      <c r="L2530" s="32">
        <v>47284.79</v>
      </c>
      <c r="M2530" s="32">
        <v>47284.79</v>
      </c>
      <c r="N2530" s="32">
        <v>47284.79</v>
      </c>
      <c r="O2530" s="32">
        <v>47284.79</v>
      </c>
      <c r="P2530" s="32">
        <v>47284.79</v>
      </c>
      <c r="Q2530" s="32">
        <v>47284.79</v>
      </c>
      <c r="R2530" s="32">
        <v>47284.79</v>
      </c>
      <c r="S2530" s="32">
        <v>47284.79</v>
      </c>
    </row>
    <row r="2531" spans="2:19">
      <c r="B2531" s="5">
        <v>1964</v>
      </c>
      <c r="C2531" s="32">
        <v>50371.96</v>
      </c>
      <c r="D2531" s="32">
        <v>50371.96</v>
      </c>
      <c r="E2531" s="32">
        <v>50371.96</v>
      </c>
      <c r="F2531" s="32">
        <v>50371.96</v>
      </c>
      <c r="G2531" s="32">
        <v>50371.96</v>
      </c>
      <c r="H2531" s="32">
        <v>50371.96</v>
      </c>
      <c r="I2531" s="32">
        <v>50371.96</v>
      </c>
      <c r="J2531" s="32">
        <v>50371.96</v>
      </c>
      <c r="K2531" s="32">
        <v>50371.96</v>
      </c>
      <c r="L2531" s="32">
        <v>50371.96</v>
      </c>
      <c r="M2531" s="32">
        <v>50371.96</v>
      </c>
      <c r="N2531" s="32">
        <v>50371.96</v>
      </c>
      <c r="O2531" s="32">
        <v>50371.96</v>
      </c>
      <c r="P2531" s="32">
        <v>50371.96</v>
      </c>
      <c r="Q2531" s="32">
        <v>50371.96</v>
      </c>
      <c r="R2531" s="32">
        <v>50371.96</v>
      </c>
      <c r="S2531" s="32">
        <v>50371.96</v>
      </c>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5">
        <v>1962</v>
      </c>
      <c r="C2533" s="32">
        <v>97388.83</v>
      </c>
      <c r="D2533" s="32">
        <v>97388.83</v>
      </c>
      <c r="E2533" s="32">
        <v>97388.83</v>
      </c>
      <c r="F2533" s="32">
        <v>97388.83</v>
      </c>
      <c r="G2533" s="32">
        <v>97388.83</v>
      </c>
      <c r="H2533" s="32">
        <v>97388.83</v>
      </c>
      <c r="I2533" s="32">
        <v>97388.83</v>
      </c>
      <c r="J2533" s="32">
        <v>97388.83</v>
      </c>
      <c r="K2533" s="32">
        <v>97388.83</v>
      </c>
      <c r="L2533" s="32">
        <v>97388.83</v>
      </c>
      <c r="M2533" s="32">
        <v>97388.83</v>
      </c>
      <c r="N2533" s="32">
        <v>97388.83</v>
      </c>
      <c r="O2533" s="32">
        <v>97388.83</v>
      </c>
      <c r="P2533" s="32">
        <v>97388.83</v>
      </c>
      <c r="Q2533" s="32">
        <v>97388.83</v>
      </c>
      <c r="R2533" s="32">
        <v>97388.83</v>
      </c>
      <c r="S2533" s="32">
        <v>97388.83</v>
      </c>
    </row>
    <row r="2534" spans="2:19">
      <c r="B2534" s="5">
        <v>1961</v>
      </c>
      <c r="C2534" s="32">
        <v>20949.16</v>
      </c>
      <c r="D2534" s="32">
        <v>20949.16</v>
      </c>
      <c r="E2534" s="32">
        <v>20949.16</v>
      </c>
      <c r="F2534" s="32">
        <v>20949.16</v>
      </c>
      <c r="G2534" s="32">
        <v>20949.16</v>
      </c>
      <c r="H2534" s="32">
        <v>20949.16</v>
      </c>
      <c r="I2534" s="32">
        <v>20949.16</v>
      </c>
      <c r="J2534" s="32">
        <v>20949.16</v>
      </c>
      <c r="K2534" s="32">
        <v>20949.16</v>
      </c>
      <c r="L2534" s="32">
        <v>20949.16</v>
      </c>
      <c r="M2534" s="32">
        <v>20949.16</v>
      </c>
      <c r="N2534" s="32">
        <v>20949.16</v>
      </c>
      <c r="O2534" s="32">
        <v>20949.16</v>
      </c>
      <c r="P2534" s="32">
        <v>20949.16</v>
      </c>
      <c r="Q2534" s="32">
        <v>20949.16</v>
      </c>
      <c r="R2534" s="32">
        <v>20949.16</v>
      </c>
      <c r="S2534" s="32">
        <v>20949.16</v>
      </c>
    </row>
    <row r="2535" spans="2:19">
      <c r="B2535" s="5">
        <v>1960</v>
      </c>
      <c r="C2535" s="32">
        <v>12132.96</v>
      </c>
      <c r="D2535" s="32">
        <v>12132.96</v>
      </c>
      <c r="E2535" s="32">
        <v>12132.96</v>
      </c>
      <c r="F2535" s="32">
        <v>12132.96</v>
      </c>
      <c r="G2535" s="32">
        <v>12132.96</v>
      </c>
      <c r="H2535" s="32">
        <v>12132.96</v>
      </c>
      <c r="I2535" s="32">
        <v>12132.96</v>
      </c>
      <c r="J2535" s="32">
        <v>12132.96</v>
      </c>
      <c r="K2535" s="32">
        <v>12132.96</v>
      </c>
      <c r="L2535" s="32">
        <v>12132.96</v>
      </c>
      <c r="M2535" s="32">
        <v>12132.96</v>
      </c>
      <c r="N2535" s="32">
        <v>12132.96</v>
      </c>
      <c r="O2535" s="32">
        <v>12132.96</v>
      </c>
      <c r="P2535" s="32">
        <v>12132.96</v>
      </c>
      <c r="Q2535" s="32">
        <v>12132.96</v>
      </c>
      <c r="R2535" s="32">
        <v>12132.96</v>
      </c>
      <c r="S2535" s="32">
        <v>12132.96</v>
      </c>
    </row>
    <row r="2536" spans="2:19">
      <c r="B2536" s="5">
        <v>1959</v>
      </c>
      <c r="C2536" s="32">
        <v>13029.25</v>
      </c>
      <c r="D2536" s="32">
        <v>13029.25</v>
      </c>
      <c r="E2536" s="32">
        <v>13029.25</v>
      </c>
      <c r="F2536" s="32">
        <v>13029.25</v>
      </c>
      <c r="G2536" s="32">
        <v>13029.25</v>
      </c>
      <c r="H2536" s="32">
        <v>13029.25</v>
      </c>
      <c r="I2536" s="32">
        <v>13029.25</v>
      </c>
      <c r="J2536" s="32">
        <v>13029.25</v>
      </c>
      <c r="K2536" s="32">
        <v>13029.25</v>
      </c>
      <c r="L2536" s="32">
        <v>13029.25</v>
      </c>
      <c r="M2536" s="32">
        <v>13029.25</v>
      </c>
      <c r="N2536" s="32">
        <v>13029.25</v>
      </c>
      <c r="O2536" s="32">
        <v>13029.25</v>
      </c>
      <c r="P2536" s="32">
        <v>13029.25</v>
      </c>
      <c r="Q2536" s="32">
        <v>13029.25</v>
      </c>
      <c r="R2536" s="32">
        <v>13029.25</v>
      </c>
      <c r="S2536" s="32">
        <v>13029.25</v>
      </c>
    </row>
    <row r="2537" spans="2:19">
      <c r="B2537" s="5">
        <v>1958</v>
      </c>
      <c r="C2537" s="32">
        <v>20803.439999999999</v>
      </c>
      <c r="D2537" s="32">
        <v>20803.439999999999</v>
      </c>
      <c r="E2537" s="32">
        <v>20803.439999999999</v>
      </c>
      <c r="F2537" s="32">
        <v>20803.439999999999</v>
      </c>
      <c r="G2537" s="32">
        <v>20803.439999999999</v>
      </c>
      <c r="H2537" s="32">
        <v>20803.439999999999</v>
      </c>
      <c r="I2537" s="32">
        <v>20803.439999999999</v>
      </c>
      <c r="J2537" s="32">
        <v>20803.439999999999</v>
      </c>
      <c r="K2537" s="32">
        <v>20803.439999999999</v>
      </c>
      <c r="L2537" s="32">
        <v>20803.439999999999</v>
      </c>
      <c r="M2537" s="32">
        <v>20803.439999999999</v>
      </c>
      <c r="N2537" s="32">
        <v>20803.439999999999</v>
      </c>
      <c r="O2537" s="32">
        <v>20803.439999999999</v>
      </c>
      <c r="P2537" s="32">
        <v>20803.439999999999</v>
      </c>
      <c r="Q2537" s="32">
        <v>20803.439999999999</v>
      </c>
      <c r="R2537" s="32">
        <v>20803.439999999999</v>
      </c>
      <c r="S2537" s="32">
        <v>20803.439999999999</v>
      </c>
    </row>
    <row r="2538" spans="2:19">
      <c r="B2538" s="5">
        <v>1957</v>
      </c>
      <c r="C2538" s="32">
        <v>425.4</v>
      </c>
      <c r="D2538" s="32">
        <v>425.4</v>
      </c>
      <c r="E2538" s="32">
        <v>425.4</v>
      </c>
      <c r="F2538" s="32">
        <v>425.4</v>
      </c>
      <c r="G2538" s="32">
        <v>425.4</v>
      </c>
      <c r="H2538" s="32">
        <v>425.4</v>
      </c>
      <c r="I2538" s="32">
        <v>425.4</v>
      </c>
      <c r="J2538" s="32">
        <v>425.4</v>
      </c>
      <c r="K2538" s="32">
        <v>425.4</v>
      </c>
      <c r="L2538" s="32">
        <v>425.4</v>
      </c>
      <c r="M2538" s="32">
        <v>425.4</v>
      </c>
      <c r="N2538" s="32">
        <v>425.4</v>
      </c>
      <c r="O2538" s="32">
        <v>425.4</v>
      </c>
      <c r="P2538" s="32">
        <v>425.4</v>
      </c>
      <c r="Q2538" s="32">
        <v>425.4</v>
      </c>
      <c r="R2538" s="32">
        <v>425.4</v>
      </c>
      <c r="S2538" s="32">
        <v>425.4</v>
      </c>
    </row>
    <row r="2539" spans="2:19">
      <c r="B2539" s="5">
        <v>1956</v>
      </c>
      <c r="C2539" s="32">
        <v>11175.82</v>
      </c>
      <c r="D2539" s="32">
        <v>11175.82</v>
      </c>
      <c r="E2539" s="32">
        <v>11175.82</v>
      </c>
      <c r="F2539" s="32">
        <v>11175.82</v>
      </c>
      <c r="G2539" s="32">
        <v>11175.82</v>
      </c>
      <c r="H2539" s="32">
        <v>11175.82</v>
      </c>
      <c r="I2539" s="32">
        <v>11175.82</v>
      </c>
      <c r="J2539" s="32">
        <v>11175.82</v>
      </c>
      <c r="K2539" s="32">
        <v>11175.82</v>
      </c>
      <c r="L2539" s="32">
        <v>11175.82</v>
      </c>
      <c r="M2539" s="32">
        <v>11175.82</v>
      </c>
      <c r="N2539" s="32">
        <v>11175.82</v>
      </c>
      <c r="O2539" s="32">
        <v>11175.82</v>
      </c>
      <c r="P2539" s="32">
        <v>11175.82</v>
      </c>
      <c r="Q2539" s="32">
        <v>11175.82</v>
      </c>
      <c r="R2539" s="32">
        <v>11175.82</v>
      </c>
      <c r="S2539" s="32">
        <v>11175.82</v>
      </c>
    </row>
    <row r="2540" spans="2:19">
      <c r="B2540" s="5">
        <v>1955</v>
      </c>
      <c r="C2540" s="32">
        <v>4830.17</v>
      </c>
      <c r="D2540" s="32">
        <v>4830.17</v>
      </c>
      <c r="E2540" s="32">
        <v>4830.17</v>
      </c>
      <c r="F2540" s="32">
        <v>4830.17</v>
      </c>
      <c r="G2540" s="32">
        <v>4830.17</v>
      </c>
      <c r="H2540" s="32">
        <v>4830.17</v>
      </c>
      <c r="I2540" s="32">
        <v>4830.17</v>
      </c>
      <c r="J2540" s="32">
        <v>4830.17</v>
      </c>
      <c r="K2540" s="32">
        <v>4830.17</v>
      </c>
      <c r="L2540" s="32">
        <v>4830.17</v>
      </c>
      <c r="M2540" s="32">
        <v>4830.17</v>
      </c>
      <c r="N2540" s="32">
        <v>4830.17</v>
      </c>
      <c r="O2540" s="32">
        <v>4830.17</v>
      </c>
      <c r="P2540" s="32">
        <v>4830.17</v>
      </c>
      <c r="Q2540" s="32">
        <v>4830.17</v>
      </c>
      <c r="R2540" s="32">
        <v>4830.17</v>
      </c>
      <c r="S2540" s="32">
        <v>4830.17</v>
      </c>
    </row>
    <row r="2541" spans="2:19">
      <c r="B2541" s="5">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5">
        <v>1953</v>
      </c>
      <c r="C2542" s="32">
        <v>5858.89</v>
      </c>
      <c r="D2542" s="32">
        <v>5858.89</v>
      </c>
      <c r="E2542" s="32">
        <v>5858.89</v>
      </c>
      <c r="F2542" s="32">
        <v>5858.89</v>
      </c>
      <c r="G2542" s="32">
        <v>5858.89</v>
      </c>
      <c r="H2542" s="32">
        <v>5858.89</v>
      </c>
      <c r="I2542" s="32">
        <v>5858.89</v>
      </c>
      <c r="J2542" s="32">
        <v>5858.89</v>
      </c>
      <c r="K2542" s="32">
        <v>5858.89</v>
      </c>
      <c r="L2542" s="32">
        <v>5858.89</v>
      </c>
      <c r="M2542" s="32">
        <v>5858.89</v>
      </c>
      <c r="N2542" s="32">
        <v>5858.89</v>
      </c>
      <c r="O2542" s="32">
        <v>5858.89</v>
      </c>
      <c r="P2542" s="32">
        <v>5858.89</v>
      </c>
      <c r="Q2542" s="32">
        <v>5858.89</v>
      </c>
      <c r="R2542" s="32">
        <v>5858.89</v>
      </c>
      <c r="S2542" s="32">
        <v>5858.89</v>
      </c>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5">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5">
        <v>1947</v>
      </c>
      <c r="C2548" s="32">
        <v>766.94</v>
      </c>
      <c r="D2548" s="32">
        <v>766.94</v>
      </c>
      <c r="E2548" s="32">
        <v>766.94</v>
      </c>
      <c r="F2548" s="32">
        <v>766.94</v>
      </c>
      <c r="G2548" s="32">
        <v>766.94</v>
      </c>
      <c r="H2548" s="32">
        <v>766.94</v>
      </c>
      <c r="I2548" s="32">
        <v>766.94</v>
      </c>
      <c r="J2548" s="32">
        <v>766.94</v>
      </c>
      <c r="K2548" s="32">
        <v>766.94</v>
      </c>
      <c r="L2548" s="32">
        <v>766.94</v>
      </c>
      <c r="M2548" s="32">
        <v>766.94</v>
      </c>
      <c r="N2548" s="32">
        <v>0</v>
      </c>
      <c r="O2548" s="32">
        <v>0</v>
      </c>
      <c r="P2548" s="32">
        <v>0</v>
      </c>
      <c r="Q2548" s="32">
        <v>0</v>
      </c>
      <c r="R2548" s="32">
        <v>0</v>
      </c>
      <c r="S2548" s="32">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5">
        <v>1930</v>
      </c>
      <c r="C2565" s="32">
        <v>0</v>
      </c>
      <c r="D2565" s="32">
        <v>0</v>
      </c>
      <c r="E2565" s="32">
        <v>0</v>
      </c>
      <c r="F2565" s="32">
        <v>0</v>
      </c>
      <c r="G2565" s="32">
        <v>0</v>
      </c>
      <c r="H2565" s="32">
        <v>0</v>
      </c>
      <c r="I2565" s="32">
        <v>0</v>
      </c>
      <c r="J2565" s="32">
        <v>0</v>
      </c>
      <c r="K2565" s="32">
        <v>0</v>
      </c>
      <c r="L2565" s="32">
        <v>0</v>
      </c>
      <c r="M2565" s="32">
        <v>0</v>
      </c>
      <c r="N2565" s="32">
        <v>766.94</v>
      </c>
      <c r="O2565" s="32">
        <v>766.94</v>
      </c>
      <c r="P2565" s="32">
        <v>766.94</v>
      </c>
      <c r="Q2565" s="32">
        <v>766.94</v>
      </c>
      <c r="R2565" s="32">
        <v>766.94</v>
      </c>
      <c r="S2565" s="32">
        <v>766.94</v>
      </c>
    </row>
    <row r="2566" spans="1:19">
      <c r="A2566" s="60" t="s">
        <v>130</v>
      </c>
      <c r="B2566" s="6" t="s">
        <v>10</v>
      </c>
      <c r="C2566" s="7">
        <f>SUM(C2489:C2565)</f>
        <v>2578141.13</v>
      </c>
      <c r="D2566" s="7">
        <f>SUM(D2488:D2565)</f>
        <v>2578141.13</v>
      </c>
      <c r="E2566" s="7">
        <f>SUM(E2487:E2565)</f>
        <v>2578141.13</v>
      </c>
      <c r="F2566" s="7">
        <f>SUM(F2486:F2565)</f>
        <v>2578141.13</v>
      </c>
      <c r="G2566" s="7">
        <f>SUM(G2485:G2565)</f>
        <v>2578141.13</v>
      </c>
      <c r="H2566" s="7">
        <f>SUM(H2479:H2565)</f>
        <v>2578141.13</v>
      </c>
      <c r="I2566" s="7">
        <f>SUM(I2479:I2565)</f>
        <v>2578141.13</v>
      </c>
      <c r="J2566" s="7">
        <f t="shared" ref="J2566" si="49">SUM(J2479:J2565)</f>
        <v>2578141.13</v>
      </c>
      <c r="K2566" s="7">
        <f>SUM(K2479:K2565)</f>
        <v>2578141.13</v>
      </c>
      <c r="L2566" s="7">
        <f t="shared" ref="L2566" si="50">SUM(L2479:L2565)</f>
        <v>2578141.13</v>
      </c>
      <c r="M2566" s="7">
        <f>SUM(M2479:M2565)</f>
        <v>2578141.13</v>
      </c>
      <c r="N2566" s="10">
        <f>SUM(N2474:N2565)</f>
        <v>2578141.13</v>
      </c>
      <c r="O2566" s="10">
        <f>SUM(O2474:O2565)</f>
        <v>2578141.13</v>
      </c>
      <c r="P2566" s="10">
        <f>SUM(P2474:P2565)</f>
        <v>2578141.13</v>
      </c>
      <c r="Q2566" s="10">
        <f>SUM(Q2474:Q2565)</f>
        <v>2578141.13</v>
      </c>
      <c r="R2566" s="10">
        <f>SUM(R2473:R2565)</f>
        <v>2578141.13</v>
      </c>
      <c r="S2566" s="10">
        <f>SUM(S2473:S2565)</f>
        <v>2578141.13</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v>0</v>
      </c>
    </row>
    <row r="2569" spans="1:19">
      <c r="A2569" s="33"/>
      <c r="B2569" s="5">
        <v>2021</v>
      </c>
      <c r="C2569" s="31"/>
      <c r="D2569" s="31"/>
      <c r="E2569" s="31"/>
      <c r="F2569" s="31"/>
      <c r="G2569" s="31"/>
      <c r="H2569" s="31"/>
      <c r="I2569" s="31"/>
      <c r="J2569" s="31"/>
      <c r="K2569" s="31"/>
      <c r="L2569" s="31"/>
      <c r="M2569" s="31"/>
      <c r="N2569" s="31"/>
      <c r="O2569" s="31"/>
      <c r="P2569" s="31"/>
      <c r="Q2569" s="31"/>
      <c r="R2569" s="32">
        <v>0</v>
      </c>
      <c r="S2569" s="32">
        <v>0</v>
      </c>
    </row>
    <row r="2570" spans="1:19">
      <c r="B2570" s="5">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5">
        <v>2019</v>
      </c>
      <c r="C2571" s="31"/>
      <c r="D2571" s="31"/>
      <c r="E2571" s="31"/>
      <c r="F2571" s="31"/>
      <c r="G2571" s="31"/>
      <c r="H2571" s="31"/>
      <c r="I2571" s="31"/>
      <c r="J2571" s="31"/>
      <c r="K2571" s="31"/>
      <c r="L2571" s="31"/>
      <c r="M2571" s="31"/>
      <c r="N2571" s="31"/>
      <c r="O2571" s="31"/>
      <c r="P2571" s="32">
        <v>29889.599999999999</v>
      </c>
      <c r="Q2571" s="32">
        <v>29889.599999999999</v>
      </c>
      <c r="R2571" s="32">
        <v>29889.599999999999</v>
      </c>
      <c r="S2571" s="32">
        <v>29889.599999999999</v>
      </c>
    </row>
    <row r="2572" spans="1:19">
      <c r="A2572" s="35"/>
      <c r="B2572" s="5">
        <v>2018</v>
      </c>
      <c r="C2572" s="31"/>
      <c r="D2572" s="31"/>
      <c r="E2572" s="31"/>
      <c r="F2572" s="31"/>
      <c r="G2572" s="31"/>
      <c r="H2572" s="31"/>
      <c r="I2572" s="31"/>
      <c r="J2572" s="31"/>
      <c r="K2572" s="31"/>
      <c r="L2572" s="31"/>
      <c r="M2572" s="31"/>
      <c r="N2572" s="31"/>
      <c r="O2572" s="32">
        <v>51393.31</v>
      </c>
      <c r="P2572" s="32">
        <v>51393.31</v>
      </c>
      <c r="Q2572" s="32">
        <v>51393.31</v>
      </c>
      <c r="R2572" s="32">
        <v>51393.31</v>
      </c>
      <c r="S2572" s="32">
        <v>51393.31</v>
      </c>
    </row>
    <row r="2573" spans="1:19">
      <c r="A2573" s="35"/>
      <c r="B2573" s="5">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5">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5">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5">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5">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5">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5">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5">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5">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5">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5">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5">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5">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5">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5">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5">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5">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5">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5">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5">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5">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5">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5">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5">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5">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5">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5">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5">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5">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5">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5">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5">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5">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5">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5">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5">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5">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5">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5">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5">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5">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5">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5">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5">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5">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5">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5">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5">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5">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5">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5">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5">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5">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5">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5">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5">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5">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5">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5">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5">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5">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5">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5">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5">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5">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5">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5">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5">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5">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5">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5">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5">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5">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5">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5">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5">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5">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5">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5">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5">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5">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5">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5">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5">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5">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5">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5">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5">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51393.31</v>
      </c>
      <c r="P2661" s="10">
        <f>SUM(P2569:P2660)</f>
        <v>81282.91</v>
      </c>
      <c r="Q2661" s="10">
        <f>SUM(Q2569:Q2660)</f>
        <v>81282.91</v>
      </c>
      <c r="R2661" s="10">
        <f>SUM(R2568:R2660)</f>
        <v>81282.91</v>
      </c>
      <c r="S2661" s="10">
        <f>SUM(S2568:S2660)</f>
        <v>81282.91</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v>0</v>
      </c>
    </row>
    <row r="2664" spans="1:19">
      <c r="A2664" s="33"/>
      <c r="B2664" s="5">
        <v>2021</v>
      </c>
      <c r="C2664" s="31"/>
      <c r="D2664" s="31"/>
      <c r="E2664" s="31"/>
      <c r="F2664" s="31"/>
      <c r="G2664" s="31"/>
      <c r="H2664" s="31"/>
      <c r="I2664" s="31"/>
      <c r="J2664" s="31"/>
      <c r="K2664" s="31"/>
      <c r="L2664" s="31"/>
      <c r="M2664" s="31"/>
      <c r="N2664" s="31"/>
      <c r="O2664" s="31"/>
      <c r="P2664" s="31"/>
      <c r="Q2664" s="31"/>
      <c r="R2664" s="32">
        <v>0</v>
      </c>
      <c r="S2664" s="32">
        <v>0</v>
      </c>
    </row>
    <row r="2665" spans="1:19">
      <c r="B2665" s="5">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5">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5">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5">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5">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5">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5">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5">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5">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5">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5">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5">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5">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5">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5">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5">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5">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5">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5">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5">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5">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5">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5">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5">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5">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5">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5">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5">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5">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5">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5">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5">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5">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5">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5">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5">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5">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5">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5">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5">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5">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5">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5">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5">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5">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5">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5">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5">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5">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5">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5">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5">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5">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5">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5">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5">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5">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5">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5">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5">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5">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5">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5">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5">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5">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5">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5">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5">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5">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5">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5">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5">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5">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5">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5">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5">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5">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5">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5">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5">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5">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5">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5">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5">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5">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5">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5">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5">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5">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5">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5">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5">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5">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5">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5">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5">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5">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5">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5">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5">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5">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5">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5">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5">
        <v>2002</v>
      </c>
      <c r="C2778" s="32">
        <v>32019.25</v>
      </c>
      <c r="D2778" s="32">
        <v>32019.25</v>
      </c>
      <c r="E2778" s="32">
        <v>32019.25</v>
      </c>
      <c r="F2778" s="32">
        <v>32019.25</v>
      </c>
      <c r="G2778" s="32">
        <v>32019.25</v>
      </c>
      <c r="H2778" s="32">
        <v>32019.25</v>
      </c>
      <c r="I2778" s="32">
        <v>32019.25</v>
      </c>
      <c r="J2778" s="32">
        <v>32019.25</v>
      </c>
      <c r="K2778" s="32">
        <v>32019.25</v>
      </c>
      <c r="L2778" s="32">
        <v>32019.25</v>
      </c>
      <c r="M2778" s="32">
        <v>32019.25</v>
      </c>
      <c r="N2778" s="32">
        <v>32019.25</v>
      </c>
      <c r="O2778" s="32">
        <v>32019.25</v>
      </c>
      <c r="P2778" s="32">
        <v>32019.25</v>
      </c>
      <c r="Q2778" s="32">
        <v>32019.25</v>
      </c>
      <c r="R2778" s="32">
        <v>32019.25</v>
      </c>
      <c r="S2778" s="32">
        <v>32019.25</v>
      </c>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5">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5">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5">
        <v>1996</v>
      </c>
      <c r="C2784" s="32">
        <v>64819.53</v>
      </c>
      <c r="D2784" s="32">
        <v>64819.53</v>
      </c>
      <c r="E2784" s="32">
        <v>64819.53</v>
      </c>
      <c r="F2784" s="32">
        <v>64819.53</v>
      </c>
      <c r="G2784" s="32">
        <v>64819.53</v>
      </c>
      <c r="H2784" s="32">
        <v>64819.53</v>
      </c>
      <c r="I2784" s="32">
        <v>64819.53</v>
      </c>
      <c r="J2784" s="32">
        <v>64819.53</v>
      </c>
      <c r="K2784" s="32">
        <v>64819.53</v>
      </c>
      <c r="L2784" s="32">
        <v>64819.53</v>
      </c>
      <c r="M2784" s="32">
        <v>64819.53</v>
      </c>
      <c r="N2784" s="32">
        <v>64819.53</v>
      </c>
      <c r="O2784" s="32">
        <v>64819.53</v>
      </c>
      <c r="P2784" s="32">
        <v>64819.53</v>
      </c>
      <c r="Q2784" s="32">
        <v>64819.53</v>
      </c>
      <c r="R2784" s="32">
        <v>64819.53</v>
      </c>
      <c r="S2784" s="32">
        <v>64819.53</v>
      </c>
    </row>
    <row r="2785" spans="2:19">
      <c r="B2785" s="5">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5">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5">
        <v>1993</v>
      </c>
      <c r="C2787" s="32">
        <v>83188.72</v>
      </c>
      <c r="D2787" s="32">
        <v>83188.72</v>
      </c>
      <c r="E2787" s="32">
        <v>83188.72</v>
      </c>
      <c r="F2787" s="32">
        <v>83188.72</v>
      </c>
      <c r="G2787" s="32">
        <v>83188.72</v>
      </c>
      <c r="H2787" s="32">
        <v>83188.72</v>
      </c>
      <c r="I2787" s="32">
        <v>83188.72</v>
      </c>
      <c r="J2787" s="32">
        <v>83188.72</v>
      </c>
      <c r="K2787" s="32">
        <v>83188.72</v>
      </c>
      <c r="L2787" s="32">
        <v>83188.72</v>
      </c>
      <c r="M2787" s="32">
        <v>83188.72</v>
      </c>
      <c r="N2787" s="32">
        <v>83188.72</v>
      </c>
      <c r="O2787" s="32">
        <v>83188.72</v>
      </c>
      <c r="P2787" s="32">
        <v>83188.72</v>
      </c>
      <c r="Q2787" s="32">
        <v>83188.72</v>
      </c>
      <c r="R2787" s="32">
        <v>83188.72</v>
      </c>
      <c r="S2787" s="32">
        <v>83188.72</v>
      </c>
    </row>
    <row r="2788" spans="2:19">
      <c r="B2788" s="5">
        <v>1992</v>
      </c>
      <c r="C2788" s="32">
        <v>125854.5</v>
      </c>
      <c r="D2788" s="32">
        <v>125854.5</v>
      </c>
      <c r="E2788" s="32">
        <v>125854.5</v>
      </c>
      <c r="F2788" s="32">
        <v>125854.5</v>
      </c>
      <c r="G2788" s="32">
        <v>125854.5</v>
      </c>
      <c r="H2788" s="32">
        <v>125854.5</v>
      </c>
      <c r="I2788" s="32">
        <v>125854.5</v>
      </c>
      <c r="J2788" s="32">
        <v>125854.5</v>
      </c>
      <c r="K2788" s="32">
        <v>125854.5</v>
      </c>
      <c r="L2788" s="32">
        <v>125854.5</v>
      </c>
      <c r="M2788" s="32">
        <v>125854.5</v>
      </c>
      <c r="N2788" s="32">
        <v>125854.5</v>
      </c>
      <c r="O2788" s="32">
        <v>125854.5</v>
      </c>
      <c r="P2788" s="32">
        <v>125854.5</v>
      </c>
      <c r="Q2788" s="32">
        <v>125854.5</v>
      </c>
      <c r="R2788" s="32">
        <v>125854.5</v>
      </c>
      <c r="S2788" s="32">
        <v>125854.5</v>
      </c>
    </row>
    <row r="2789" spans="2:19">
      <c r="B2789" s="5">
        <v>1991</v>
      </c>
      <c r="C2789" s="32">
        <v>11604.79</v>
      </c>
      <c r="D2789" s="32">
        <v>11604.79</v>
      </c>
      <c r="E2789" s="32">
        <v>11604.79</v>
      </c>
      <c r="F2789" s="32">
        <v>11604.79</v>
      </c>
      <c r="G2789" s="32">
        <v>11604.79</v>
      </c>
      <c r="H2789" s="32">
        <v>11604.79</v>
      </c>
      <c r="I2789" s="32">
        <v>11604.79</v>
      </c>
      <c r="J2789" s="32">
        <v>11604.79</v>
      </c>
      <c r="K2789" s="32">
        <v>11604.79</v>
      </c>
      <c r="L2789" s="32">
        <v>11604.79</v>
      </c>
      <c r="M2789" s="32">
        <v>11604.79</v>
      </c>
      <c r="N2789" s="32">
        <v>11604.79</v>
      </c>
      <c r="O2789" s="32">
        <v>11604.79</v>
      </c>
      <c r="P2789" s="32">
        <v>11604.79</v>
      </c>
      <c r="Q2789" s="32">
        <v>11604.79</v>
      </c>
      <c r="R2789" s="32">
        <v>11604.79</v>
      </c>
      <c r="S2789" s="32">
        <v>11604.79</v>
      </c>
    </row>
    <row r="2790" spans="2:19">
      <c r="B2790" s="5">
        <v>1990</v>
      </c>
      <c r="C2790" s="32">
        <v>47897.31</v>
      </c>
      <c r="D2790" s="32">
        <v>47897.31</v>
      </c>
      <c r="E2790" s="32">
        <v>47897.31</v>
      </c>
      <c r="F2790" s="32">
        <v>47897.31</v>
      </c>
      <c r="G2790" s="32">
        <v>47897.31</v>
      </c>
      <c r="H2790" s="32">
        <v>47897.31</v>
      </c>
      <c r="I2790" s="32">
        <v>47897.31</v>
      </c>
      <c r="J2790" s="32">
        <v>47897.31</v>
      </c>
      <c r="K2790" s="32">
        <v>47897.31</v>
      </c>
      <c r="L2790" s="32">
        <v>47897.31</v>
      </c>
      <c r="M2790" s="32">
        <v>47897.31</v>
      </c>
      <c r="N2790" s="32">
        <v>47897.31</v>
      </c>
      <c r="O2790" s="32">
        <v>47897.31</v>
      </c>
      <c r="P2790" s="32">
        <v>47897.31</v>
      </c>
      <c r="Q2790" s="32">
        <v>47897.31</v>
      </c>
      <c r="R2790" s="32">
        <v>47897.31</v>
      </c>
      <c r="S2790" s="32">
        <v>47897.31</v>
      </c>
    </row>
    <row r="2791" spans="2:19">
      <c r="B2791" s="5">
        <v>1989</v>
      </c>
      <c r="C2791" s="32">
        <v>41060.32</v>
      </c>
      <c r="D2791" s="32">
        <v>41060.32</v>
      </c>
      <c r="E2791" s="32">
        <v>41060.32</v>
      </c>
      <c r="F2791" s="32">
        <v>41060.32</v>
      </c>
      <c r="G2791" s="32">
        <v>41060.32</v>
      </c>
      <c r="H2791" s="32">
        <v>41060.32</v>
      </c>
      <c r="I2791" s="32">
        <v>41060.32</v>
      </c>
      <c r="J2791" s="32">
        <v>41060.32</v>
      </c>
      <c r="K2791" s="32">
        <v>41060.32</v>
      </c>
      <c r="L2791" s="32">
        <v>41060.32</v>
      </c>
      <c r="M2791" s="32">
        <v>41060.32</v>
      </c>
      <c r="N2791" s="32">
        <v>41060.32</v>
      </c>
      <c r="O2791" s="32">
        <v>41060.32</v>
      </c>
      <c r="P2791" s="32">
        <v>41060.32</v>
      </c>
      <c r="Q2791" s="32">
        <v>41060.32</v>
      </c>
      <c r="R2791" s="32">
        <v>41060.32</v>
      </c>
      <c r="S2791" s="32">
        <v>41060.32</v>
      </c>
    </row>
    <row r="2792" spans="2:19">
      <c r="B2792" s="5">
        <v>1988</v>
      </c>
      <c r="C2792" s="32">
        <v>36865.17</v>
      </c>
      <c r="D2792" s="32">
        <v>36865.17</v>
      </c>
      <c r="E2792" s="32">
        <v>36865.17</v>
      </c>
      <c r="F2792" s="32">
        <v>36865.17</v>
      </c>
      <c r="G2792" s="32">
        <v>36865.17</v>
      </c>
      <c r="H2792" s="32">
        <v>36865.17</v>
      </c>
      <c r="I2792" s="32">
        <v>36865.17</v>
      </c>
      <c r="J2792" s="32">
        <v>36865.17</v>
      </c>
      <c r="K2792" s="32">
        <v>36865.17</v>
      </c>
      <c r="L2792" s="32">
        <v>36865.17</v>
      </c>
      <c r="M2792" s="32">
        <v>36865.17</v>
      </c>
      <c r="N2792" s="32">
        <v>36865.17</v>
      </c>
      <c r="O2792" s="32">
        <v>36865.17</v>
      </c>
      <c r="P2792" s="32">
        <v>36865.17</v>
      </c>
      <c r="Q2792" s="32">
        <v>36865.17</v>
      </c>
      <c r="R2792" s="32">
        <v>36865.17</v>
      </c>
      <c r="S2792" s="32">
        <v>36865.17</v>
      </c>
    </row>
    <row r="2793" spans="2:19">
      <c r="B2793" s="5">
        <v>1987</v>
      </c>
      <c r="C2793" s="32">
        <v>122885.43</v>
      </c>
      <c r="D2793" s="32">
        <v>107912.25</v>
      </c>
      <c r="E2793" s="32">
        <v>107912.25</v>
      </c>
      <c r="F2793" s="32">
        <v>107912.25</v>
      </c>
      <c r="G2793" s="32">
        <v>107912.25</v>
      </c>
      <c r="H2793" s="32">
        <v>107912.25</v>
      </c>
      <c r="I2793" s="32">
        <v>107912.25</v>
      </c>
      <c r="J2793" s="32">
        <v>107912.25</v>
      </c>
      <c r="K2793" s="32">
        <v>107912.25</v>
      </c>
      <c r="L2793" s="32">
        <v>107912.25</v>
      </c>
      <c r="M2793" s="32">
        <v>107912.25</v>
      </c>
      <c r="N2793" s="32">
        <v>122885.43</v>
      </c>
      <c r="O2793" s="32">
        <v>122885.43</v>
      </c>
      <c r="P2793" s="32">
        <v>122885.43</v>
      </c>
      <c r="Q2793" s="32">
        <v>122885.43</v>
      </c>
      <c r="R2793" s="32">
        <v>122885.43</v>
      </c>
      <c r="S2793" s="32">
        <v>122885.43</v>
      </c>
    </row>
    <row r="2794" spans="2:19">
      <c r="B2794" s="5">
        <v>1986</v>
      </c>
      <c r="C2794" s="32">
        <v>28438.560000000001</v>
      </c>
      <c r="D2794" s="32">
        <v>28438.560000000001</v>
      </c>
      <c r="E2794" s="32">
        <v>28438.560000000001</v>
      </c>
      <c r="F2794" s="32">
        <v>28438.560000000001</v>
      </c>
      <c r="G2794" s="32">
        <v>28438.560000000001</v>
      </c>
      <c r="H2794" s="32">
        <v>28438.560000000001</v>
      </c>
      <c r="I2794" s="32">
        <v>28438.560000000001</v>
      </c>
      <c r="J2794" s="32">
        <v>28438.560000000001</v>
      </c>
      <c r="K2794" s="32">
        <v>28438.560000000001</v>
      </c>
      <c r="L2794" s="32">
        <v>28438.560000000001</v>
      </c>
      <c r="M2794" s="32">
        <v>28438.560000000001</v>
      </c>
      <c r="N2794" s="32">
        <v>28438.560000000001</v>
      </c>
      <c r="O2794" s="32">
        <v>28438.560000000001</v>
      </c>
      <c r="P2794" s="32">
        <v>28438.560000000001</v>
      </c>
      <c r="Q2794" s="32">
        <v>28438.560000000001</v>
      </c>
      <c r="R2794" s="32">
        <v>28438.560000000001</v>
      </c>
      <c r="S2794" s="32">
        <v>28438.560000000001</v>
      </c>
    </row>
    <row r="2795" spans="2:19">
      <c r="B2795" s="5">
        <v>1985</v>
      </c>
      <c r="C2795" s="32">
        <v>55846.879999999997</v>
      </c>
      <c r="D2795" s="32">
        <v>55846.879999999997</v>
      </c>
      <c r="E2795" s="32">
        <v>55846.879999999997</v>
      </c>
      <c r="F2795" s="32">
        <v>55846.879999999997</v>
      </c>
      <c r="G2795" s="32">
        <v>55846.879999999997</v>
      </c>
      <c r="H2795" s="32">
        <v>55846.879999999997</v>
      </c>
      <c r="I2795" s="32">
        <v>55846.879999999997</v>
      </c>
      <c r="J2795" s="32">
        <v>55846.879999999997</v>
      </c>
      <c r="K2795" s="32">
        <v>55846.879999999997</v>
      </c>
      <c r="L2795" s="32">
        <v>55846.879999999997</v>
      </c>
      <c r="M2795" s="32">
        <v>55846.879999999997</v>
      </c>
      <c r="N2795" s="32">
        <v>55846.879999999997</v>
      </c>
      <c r="O2795" s="32">
        <v>55846.879999999997</v>
      </c>
      <c r="P2795" s="32">
        <v>55846.879999999997</v>
      </c>
      <c r="Q2795" s="32">
        <v>55846.879999999997</v>
      </c>
      <c r="R2795" s="32">
        <v>55846.879999999997</v>
      </c>
      <c r="S2795" s="32">
        <v>55846.879999999997</v>
      </c>
    </row>
    <row r="2796" spans="2:19">
      <c r="B2796" s="5">
        <v>1984</v>
      </c>
      <c r="C2796" s="32">
        <v>44814.22</v>
      </c>
      <c r="D2796" s="32">
        <v>44814.22</v>
      </c>
      <c r="E2796" s="32">
        <v>44814.22</v>
      </c>
      <c r="F2796" s="32">
        <v>44814.22</v>
      </c>
      <c r="G2796" s="32">
        <v>44814.22</v>
      </c>
      <c r="H2796" s="32">
        <v>44814.22</v>
      </c>
      <c r="I2796" s="32">
        <v>44814.22</v>
      </c>
      <c r="J2796" s="32">
        <v>44814.22</v>
      </c>
      <c r="K2796" s="32">
        <v>44814.22</v>
      </c>
      <c r="L2796" s="32">
        <v>44814.22</v>
      </c>
      <c r="M2796" s="32">
        <v>44814.22</v>
      </c>
      <c r="N2796" s="32">
        <v>44814.22</v>
      </c>
      <c r="O2796" s="32">
        <v>44814.22</v>
      </c>
      <c r="P2796" s="32">
        <v>44814.22</v>
      </c>
      <c r="Q2796" s="32">
        <v>44814.22</v>
      </c>
      <c r="R2796" s="32">
        <v>44814.22</v>
      </c>
      <c r="S2796" s="32">
        <v>44814.22</v>
      </c>
    </row>
    <row r="2797" spans="2:19">
      <c r="B2797" s="5">
        <v>1983</v>
      </c>
      <c r="C2797" s="32">
        <v>16657.38</v>
      </c>
      <c r="D2797" s="32">
        <v>16657.38</v>
      </c>
      <c r="E2797" s="32">
        <v>16657.38</v>
      </c>
      <c r="F2797" s="32">
        <v>16657.38</v>
      </c>
      <c r="G2797" s="32">
        <v>16657.38</v>
      </c>
      <c r="H2797" s="32">
        <v>16657.38</v>
      </c>
      <c r="I2797" s="32">
        <v>16657.38</v>
      </c>
      <c r="J2797" s="32">
        <v>16657.38</v>
      </c>
      <c r="K2797" s="32">
        <v>16657.38</v>
      </c>
      <c r="L2797" s="32">
        <v>16657.38</v>
      </c>
      <c r="M2797" s="32">
        <v>16657.38</v>
      </c>
      <c r="N2797" s="32">
        <v>16657.38</v>
      </c>
      <c r="O2797" s="32">
        <v>16657.38</v>
      </c>
      <c r="P2797" s="32">
        <v>16657.38</v>
      </c>
      <c r="Q2797" s="32">
        <v>16657.38</v>
      </c>
      <c r="R2797" s="32">
        <v>16657.38</v>
      </c>
      <c r="S2797" s="32">
        <v>16657.38</v>
      </c>
    </row>
    <row r="2798" spans="2:19">
      <c r="B2798" s="5">
        <v>1982</v>
      </c>
      <c r="C2798" s="32">
        <v>67749.240000000005</v>
      </c>
      <c r="D2798" s="32">
        <v>67749.240000000005</v>
      </c>
      <c r="E2798" s="32">
        <v>67749.240000000005</v>
      </c>
      <c r="F2798" s="32">
        <v>67749.240000000005</v>
      </c>
      <c r="G2798" s="32">
        <v>67749.240000000005</v>
      </c>
      <c r="H2798" s="32">
        <v>67749.240000000005</v>
      </c>
      <c r="I2798" s="32">
        <v>67749.240000000005</v>
      </c>
      <c r="J2798" s="32">
        <v>67749.240000000005</v>
      </c>
      <c r="K2798" s="32">
        <v>67749.240000000005</v>
      </c>
      <c r="L2798" s="32">
        <v>67749.240000000005</v>
      </c>
      <c r="M2798" s="32">
        <v>67749.240000000005</v>
      </c>
      <c r="N2798" s="32">
        <v>67749.240000000005</v>
      </c>
      <c r="O2798" s="32">
        <v>67749.240000000005</v>
      </c>
      <c r="P2798" s="32">
        <v>67749.240000000005</v>
      </c>
      <c r="Q2798" s="32">
        <v>67749.240000000005</v>
      </c>
      <c r="R2798" s="32">
        <v>67749.240000000005</v>
      </c>
      <c r="S2798" s="32">
        <v>67749.240000000005</v>
      </c>
    </row>
    <row r="2799" spans="2:19">
      <c r="B2799" s="5">
        <v>1981</v>
      </c>
      <c r="C2799" s="32">
        <v>51046.35</v>
      </c>
      <c r="D2799" s="32">
        <v>51046.35</v>
      </c>
      <c r="E2799" s="32">
        <v>51046.35</v>
      </c>
      <c r="F2799" s="32">
        <v>51046.35</v>
      </c>
      <c r="G2799" s="32">
        <v>51046.35</v>
      </c>
      <c r="H2799" s="32">
        <v>51046.35</v>
      </c>
      <c r="I2799" s="32">
        <v>51046.35</v>
      </c>
      <c r="J2799" s="32">
        <v>51046.35</v>
      </c>
      <c r="K2799" s="32">
        <v>51046.35</v>
      </c>
      <c r="L2799" s="32">
        <v>51046.35</v>
      </c>
      <c r="M2799" s="32">
        <v>51046.35</v>
      </c>
      <c r="N2799" s="32">
        <v>51046.35</v>
      </c>
      <c r="O2799" s="32">
        <v>51046.35</v>
      </c>
      <c r="P2799" s="32">
        <v>51046.35</v>
      </c>
      <c r="Q2799" s="32">
        <v>51046.35</v>
      </c>
      <c r="R2799" s="32">
        <v>51046.35</v>
      </c>
      <c r="S2799" s="32">
        <v>51046.35</v>
      </c>
    </row>
    <row r="2800" spans="2:19">
      <c r="B2800" s="5">
        <v>1980</v>
      </c>
      <c r="C2800" s="32">
        <v>45200.26</v>
      </c>
      <c r="D2800" s="32">
        <v>45200.26</v>
      </c>
      <c r="E2800" s="32">
        <v>45200.26</v>
      </c>
      <c r="F2800" s="32">
        <v>45200.26</v>
      </c>
      <c r="G2800" s="32">
        <v>45200.26</v>
      </c>
      <c r="H2800" s="32">
        <v>45200.26</v>
      </c>
      <c r="I2800" s="32">
        <v>45200.26</v>
      </c>
      <c r="J2800" s="32">
        <v>45200.26</v>
      </c>
      <c r="K2800" s="32">
        <v>45200.26</v>
      </c>
      <c r="L2800" s="32">
        <v>45200.26</v>
      </c>
      <c r="M2800" s="32">
        <v>45200.26</v>
      </c>
      <c r="N2800" s="32">
        <v>45200.26</v>
      </c>
      <c r="O2800" s="32">
        <v>45200.26</v>
      </c>
      <c r="P2800" s="32">
        <v>45200.26</v>
      </c>
      <c r="Q2800" s="32">
        <v>45200.26</v>
      </c>
      <c r="R2800" s="32">
        <v>45200.26</v>
      </c>
      <c r="S2800" s="32">
        <v>45200.26</v>
      </c>
    </row>
    <row r="2801" spans="2:19">
      <c r="B2801" s="5">
        <v>1979</v>
      </c>
      <c r="C2801" s="32">
        <v>77108.45</v>
      </c>
      <c r="D2801" s="32">
        <v>77108.45</v>
      </c>
      <c r="E2801" s="32">
        <v>77108.45</v>
      </c>
      <c r="F2801" s="32">
        <v>77108.45</v>
      </c>
      <c r="G2801" s="32">
        <v>77108.45</v>
      </c>
      <c r="H2801" s="32">
        <v>77108.45</v>
      </c>
      <c r="I2801" s="32">
        <v>77108.45</v>
      </c>
      <c r="J2801" s="32">
        <v>77108.45</v>
      </c>
      <c r="K2801" s="32">
        <v>77108.45</v>
      </c>
      <c r="L2801" s="32">
        <v>77108.45</v>
      </c>
      <c r="M2801" s="32">
        <v>77108.45</v>
      </c>
      <c r="N2801" s="32">
        <v>77108.45</v>
      </c>
      <c r="O2801" s="32">
        <v>77108.45</v>
      </c>
      <c r="P2801" s="32">
        <v>77108.45</v>
      </c>
      <c r="Q2801" s="32">
        <v>77108.45</v>
      </c>
      <c r="R2801" s="32">
        <v>77108.45</v>
      </c>
      <c r="S2801" s="32">
        <v>77108.45</v>
      </c>
    </row>
    <row r="2802" spans="2:19">
      <c r="B2802" s="5">
        <v>1978</v>
      </c>
      <c r="C2802" s="32">
        <v>34489.71</v>
      </c>
      <c r="D2802" s="32">
        <v>34489.71</v>
      </c>
      <c r="E2802" s="32">
        <v>34489.71</v>
      </c>
      <c r="F2802" s="32">
        <v>34489.71</v>
      </c>
      <c r="G2802" s="32">
        <v>34489.71</v>
      </c>
      <c r="H2802" s="32">
        <v>34489.71</v>
      </c>
      <c r="I2802" s="32">
        <v>34489.71</v>
      </c>
      <c r="J2802" s="32">
        <v>34489.71</v>
      </c>
      <c r="K2802" s="32">
        <v>34489.71</v>
      </c>
      <c r="L2802" s="32">
        <v>34489.71</v>
      </c>
      <c r="M2802" s="32">
        <v>34489.71</v>
      </c>
      <c r="N2802" s="32">
        <v>34489.71</v>
      </c>
      <c r="O2802" s="32">
        <v>34489.71</v>
      </c>
      <c r="P2802" s="32">
        <v>34489.71</v>
      </c>
      <c r="Q2802" s="32">
        <v>34489.71</v>
      </c>
      <c r="R2802" s="32">
        <v>34489.71</v>
      </c>
      <c r="S2802" s="32">
        <v>34489.71</v>
      </c>
    </row>
    <row r="2803" spans="2:19">
      <c r="B2803" s="5">
        <v>1977</v>
      </c>
      <c r="C2803" s="32">
        <v>8539.08</v>
      </c>
      <c r="D2803" s="32">
        <v>8539.08</v>
      </c>
      <c r="E2803" s="32">
        <v>8539.08</v>
      </c>
      <c r="F2803" s="32">
        <v>8539.08</v>
      </c>
      <c r="G2803" s="32">
        <v>8539.08</v>
      </c>
      <c r="H2803" s="32">
        <v>8539.08</v>
      </c>
      <c r="I2803" s="32">
        <v>8539.08</v>
      </c>
      <c r="J2803" s="32">
        <v>8539.08</v>
      </c>
      <c r="K2803" s="32">
        <v>8539.08</v>
      </c>
      <c r="L2803" s="32">
        <v>8539.08</v>
      </c>
      <c r="M2803" s="32">
        <v>8539.08</v>
      </c>
      <c r="N2803" s="32">
        <v>8539.08</v>
      </c>
      <c r="O2803" s="32">
        <v>8539.08</v>
      </c>
      <c r="P2803" s="32">
        <v>8539.08</v>
      </c>
      <c r="Q2803" s="32">
        <v>8539.08</v>
      </c>
      <c r="R2803" s="32">
        <v>8539.08</v>
      </c>
      <c r="S2803" s="32">
        <v>8539.08</v>
      </c>
    </row>
    <row r="2804" spans="2:19">
      <c r="B2804" s="5">
        <v>1976</v>
      </c>
      <c r="C2804" s="32">
        <v>8335.59</v>
      </c>
      <c r="D2804" s="32">
        <v>8335.59</v>
      </c>
      <c r="E2804" s="32">
        <v>8335.59</v>
      </c>
      <c r="F2804" s="32">
        <v>8335.59</v>
      </c>
      <c r="G2804" s="32">
        <v>8335.59</v>
      </c>
      <c r="H2804" s="32">
        <v>8335.59</v>
      </c>
      <c r="I2804" s="32">
        <v>8335.59</v>
      </c>
      <c r="J2804" s="32">
        <v>8335.59</v>
      </c>
      <c r="K2804" s="32">
        <v>8335.59</v>
      </c>
      <c r="L2804" s="32">
        <v>8335.59</v>
      </c>
      <c r="M2804" s="32">
        <v>8335.59</v>
      </c>
      <c r="N2804" s="32">
        <v>8335.59</v>
      </c>
      <c r="O2804" s="32">
        <v>8335.59</v>
      </c>
      <c r="P2804" s="32">
        <v>8335.59</v>
      </c>
      <c r="Q2804" s="32">
        <v>8335.59</v>
      </c>
      <c r="R2804" s="32">
        <v>8335.59</v>
      </c>
      <c r="S2804" s="32">
        <v>8335.59</v>
      </c>
    </row>
    <row r="2805" spans="2:19">
      <c r="B2805" s="5">
        <v>1975</v>
      </c>
      <c r="C2805" s="32">
        <v>69544.399999999994</v>
      </c>
      <c r="D2805" s="32">
        <v>69544.399999999994</v>
      </c>
      <c r="E2805" s="32">
        <v>69544.399999999994</v>
      </c>
      <c r="F2805" s="32">
        <v>69544.399999999994</v>
      </c>
      <c r="G2805" s="32">
        <v>69544.399999999994</v>
      </c>
      <c r="H2805" s="32">
        <v>69544.399999999994</v>
      </c>
      <c r="I2805" s="32">
        <v>69544.399999999994</v>
      </c>
      <c r="J2805" s="32">
        <v>69544.399999999994</v>
      </c>
      <c r="K2805" s="32">
        <v>69544.399999999994</v>
      </c>
      <c r="L2805" s="32">
        <v>69544.399999999994</v>
      </c>
      <c r="M2805" s="32">
        <v>69544.399999999994</v>
      </c>
      <c r="N2805" s="32">
        <v>69544.399999999994</v>
      </c>
      <c r="O2805" s="32">
        <v>69544.399999999994</v>
      </c>
      <c r="P2805" s="32">
        <v>69544.399999999994</v>
      </c>
      <c r="Q2805" s="32">
        <v>69544.399999999994</v>
      </c>
      <c r="R2805" s="32">
        <v>69544.399999999994</v>
      </c>
      <c r="S2805" s="32">
        <v>69544.399999999994</v>
      </c>
    </row>
    <row r="2806" spans="2:19">
      <c r="B2806" s="5">
        <v>1974</v>
      </c>
      <c r="C2806" s="32">
        <v>42474.55</v>
      </c>
      <c r="D2806" s="32">
        <v>42474.55</v>
      </c>
      <c r="E2806" s="32">
        <v>42474.55</v>
      </c>
      <c r="F2806" s="32">
        <v>42474.55</v>
      </c>
      <c r="G2806" s="32">
        <v>42474.55</v>
      </c>
      <c r="H2806" s="32">
        <v>42474.55</v>
      </c>
      <c r="I2806" s="32">
        <v>42474.55</v>
      </c>
      <c r="J2806" s="32">
        <v>42474.55</v>
      </c>
      <c r="K2806" s="32">
        <v>42474.55</v>
      </c>
      <c r="L2806" s="32">
        <v>42474.55</v>
      </c>
      <c r="M2806" s="32">
        <v>42474.55</v>
      </c>
      <c r="N2806" s="32">
        <v>42474.55</v>
      </c>
      <c r="O2806" s="32">
        <v>42474.55</v>
      </c>
      <c r="P2806" s="32">
        <v>42474.55</v>
      </c>
      <c r="Q2806" s="32">
        <v>42474.55</v>
      </c>
      <c r="R2806" s="32">
        <v>42474.55</v>
      </c>
      <c r="S2806" s="32">
        <v>42474.55</v>
      </c>
    </row>
    <row r="2807" spans="2:19">
      <c r="B2807" s="5">
        <v>1973</v>
      </c>
      <c r="C2807" s="32">
        <v>38473.699999999997</v>
      </c>
      <c r="D2807" s="32">
        <v>38473.699999999997</v>
      </c>
      <c r="E2807" s="32">
        <v>38473.699999999997</v>
      </c>
      <c r="F2807" s="32">
        <v>38473.699999999997</v>
      </c>
      <c r="G2807" s="32">
        <v>38473.699999999997</v>
      </c>
      <c r="H2807" s="32">
        <v>38473.699999999997</v>
      </c>
      <c r="I2807" s="32">
        <v>38473.699999999997</v>
      </c>
      <c r="J2807" s="32">
        <v>38473.699999999997</v>
      </c>
      <c r="K2807" s="32">
        <v>38473.699999999997</v>
      </c>
      <c r="L2807" s="32">
        <v>38473.699999999997</v>
      </c>
      <c r="M2807" s="32">
        <v>38473.699999999997</v>
      </c>
      <c r="N2807" s="32">
        <v>38473.699999999997</v>
      </c>
      <c r="O2807" s="32">
        <v>38473.699999999997</v>
      </c>
      <c r="P2807" s="32">
        <v>38473.699999999997</v>
      </c>
      <c r="Q2807" s="32">
        <v>38473.699999999997</v>
      </c>
      <c r="R2807" s="32">
        <v>38473.699999999997</v>
      </c>
      <c r="S2807" s="32">
        <v>38473.699999999997</v>
      </c>
    </row>
    <row r="2808" spans="2:19">
      <c r="B2808" s="5">
        <v>1972</v>
      </c>
      <c r="C2808" s="32">
        <v>84606.53</v>
      </c>
      <c r="D2808" s="32">
        <v>84606.53</v>
      </c>
      <c r="E2808" s="32">
        <v>84606.53</v>
      </c>
      <c r="F2808" s="32">
        <v>84606.53</v>
      </c>
      <c r="G2808" s="32">
        <v>84606.53</v>
      </c>
      <c r="H2808" s="32">
        <v>84606.53</v>
      </c>
      <c r="I2808" s="32">
        <v>84606.53</v>
      </c>
      <c r="J2808" s="32">
        <v>84606.53</v>
      </c>
      <c r="K2808" s="32">
        <v>84606.53</v>
      </c>
      <c r="L2808" s="32">
        <v>84606.53</v>
      </c>
      <c r="M2808" s="32">
        <v>84606.53</v>
      </c>
      <c r="N2808" s="32">
        <v>84606.53</v>
      </c>
      <c r="O2808" s="32">
        <v>84606.53</v>
      </c>
      <c r="P2808" s="32">
        <v>84606.53</v>
      </c>
      <c r="Q2808" s="32">
        <v>84606.53</v>
      </c>
      <c r="R2808" s="32">
        <v>84606.53</v>
      </c>
      <c r="S2808" s="32">
        <v>84606.53</v>
      </c>
    </row>
    <row r="2809" spans="2:19">
      <c r="B2809" s="5">
        <v>1971</v>
      </c>
      <c r="C2809" s="32">
        <v>251091.34</v>
      </c>
      <c r="D2809" s="32">
        <v>251091.34</v>
      </c>
      <c r="E2809" s="32">
        <v>251091.34</v>
      </c>
      <c r="F2809" s="32">
        <v>251091.34</v>
      </c>
      <c r="G2809" s="32">
        <v>251091.34</v>
      </c>
      <c r="H2809" s="32">
        <v>251091.34</v>
      </c>
      <c r="I2809" s="32">
        <v>251091.34</v>
      </c>
      <c r="J2809" s="32">
        <v>251091.34</v>
      </c>
      <c r="K2809" s="32">
        <v>251091.34</v>
      </c>
      <c r="L2809" s="32">
        <v>251091.34</v>
      </c>
      <c r="M2809" s="32">
        <v>251091.34</v>
      </c>
      <c r="N2809" s="32">
        <v>251091.34</v>
      </c>
      <c r="O2809" s="32">
        <v>251091.34</v>
      </c>
      <c r="P2809" s="32">
        <v>251091.34</v>
      </c>
      <c r="Q2809" s="32">
        <v>251091.34</v>
      </c>
      <c r="R2809" s="32">
        <v>251091.34</v>
      </c>
      <c r="S2809" s="32">
        <v>251091.34</v>
      </c>
    </row>
    <row r="2810" spans="2:19">
      <c r="B2810" s="5">
        <v>1970</v>
      </c>
      <c r="C2810" s="32">
        <v>50825.48</v>
      </c>
      <c r="D2810" s="32">
        <v>50825.48</v>
      </c>
      <c r="E2810" s="32">
        <v>50825.48</v>
      </c>
      <c r="F2810" s="32">
        <v>50825.48</v>
      </c>
      <c r="G2810" s="32">
        <v>50825.48</v>
      </c>
      <c r="H2810" s="32">
        <v>50825.48</v>
      </c>
      <c r="I2810" s="32">
        <v>50825.48</v>
      </c>
      <c r="J2810" s="32">
        <v>50825.48</v>
      </c>
      <c r="K2810" s="32">
        <v>50825.48</v>
      </c>
      <c r="L2810" s="32">
        <v>50825.48</v>
      </c>
      <c r="M2810" s="32">
        <v>50825.48</v>
      </c>
      <c r="N2810" s="32">
        <v>50825.48</v>
      </c>
      <c r="O2810" s="32">
        <v>50825.48</v>
      </c>
      <c r="P2810" s="32">
        <v>50825.48</v>
      </c>
      <c r="Q2810" s="32">
        <v>50825.48</v>
      </c>
      <c r="R2810" s="32">
        <v>50825.48</v>
      </c>
      <c r="S2810" s="32">
        <v>50825.48</v>
      </c>
    </row>
    <row r="2811" spans="2:19">
      <c r="B2811" s="5">
        <v>1969</v>
      </c>
      <c r="C2811" s="32">
        <v>40856.82</v>
      </c>
      <c r="D2811" s="32">
        <v>40856.82</v>
      </c>
      <c r="E2811" s="32">
        <v>40856.82</v>
      </c>
      <c r="F2811" s="32">
        <v>40856.82</v>
      </c>
      <c r="G2811" s="32">
        <v>40856.82</v>
      </c>
      <c r="H2811" s="32">
        <v>40856.82</v>
      </c>
      <c r="I2811" s="32">
        <v>40856.82</v>
      </c>
      <c r="J2811" s="32">
        <v>40856.82</v>
      </c>
      <c r="K2811" s="32">
        <v>40856.82</v>
      </c>
      <c r="L2811" s="32">
        <v>40856.82</v>
      </c>
      <c r="M2811" s="32">
        <v>40856.82</v>
      </c>
      <c r="N2811" s="32">
        <v>40856.82</v>
      </c>
      <c r="O2811" s="32">
        <v>40856.82</v>
      </c>
      <c r="P2811" s="32">
        <v>40856.82</v>
      </c>
      <c r="Q2811" s="32">
        <v>40856.82</v>
      </c>
      <c r="R2811" s="32">
        <v>40856.82</v>
      </c>
      <c r="S2811" s="32">
        <v>40856.82</v>
      </c>
    </row>
    <row r="2812" spans="2:19">
      <c r="B2812" s="5">
        <v>1968</v>
      </c>
      <c r="C2812" s="32">
        <v>23388.03</v>
      </c>
      <c r="D2812" s="32">
        <v>23388.03</v>
      </c>
      <c r="E2812" s="32">
        <v>23388.03</v>
      </c>
      <c r="F2812" s="32">
        <v>23388.03</v>
      </c>
      <c r="G2812" s="32">
        <v>23388.03</v>
      </c>
      <c r="H2812" s="32">
        <v>23388.03</v>
      </c>
      <c r="I2812" s="32">
        <v>23388.03</v>
      </c>
      <c r="J2812" s="32">
        <v>23388.03</v>
      </c>
      <c r="K2812" s="32">
        <v>23388.03</v>
      </c>
      <c r="L2812" s="32">
        <v>23388.03</v>
      </c>
      <c r="M2812" s="32">
        <v>23388.03</v>
      </c>
      <c r="N2812" s="32">
        <v>23388.03</v>
      </c>
      <c r="O2812" s="32">
        <v>23388.03</v>
      </c>
      <c r="P2812" s="32">
        <v>23388.03</v>
      </c>
      <c r="Q2812" s="32">
        <v>23388.03</v>
      </c>
      <c r="R2812" s="32">
        <v>23388.03</v>
      </c>
      <c r="S2812" s="32">
        <v>23388.03</v>
      </c>
    </row>
    <row r="2813" spans="2:19">
      <c r="B2813" s="5">
        <v>1967</v>
      </c>
      <c r="C2813" s="32">
        <v>81849.649999999994</v>
      </c>
      <c r="D2813" s="32">
        <v>81849.649999999994</v>
      </c>
      <c r="E2813" s="32">
        <v>81849.649999999994</v>
      </c>
      <c r="F2813" s="32">
        <v>81849.649999999994</v>
      </c>
      <c r="G2813" s="32">
        <v>81849.649999999994</v>
      </c>
      <c r="H2813" s="32">
        <v>81849.649999999994</v>
      </c>
      <c r="I2813" s="32">
        <v>81849.649999999994</v>
      </c>
      <c r="J2813" s="32">
        <v>81849.649999999994</v>
      </c>
      <c r="K2813" s="32">
        <v>81849.649999999994</v>
      </c>
      <c r="L2813" s="32">
        <v>81849.649999999994</v>
      </c>
      <c r="M2813" s="32">
        <v>81849.649999999994</v>
      </c>
      <c r="N2813" s="32">
        <v>81849.649999999994</v>
      </c>
      <c r="O2813" s="32">
        <v>81849.649999999994</v>
      </c>
      <c r="P2813" s="32">
        <v>81849.649999999994</v>
      </c>
      <c r="Q2813" s="32">
        <v>81849.649999999994</v>
      </c>
      <c r="R2813" s="32">
        <v>81849.649999999994</v>
      </c>
      <c r="S2813" s="32">
        <v>81849.649999999994</v>
      </c>
    </row>
    <row r="2814" spans="2:19">
      <c r="B2814" s="5">
        <v>1966</v>
      </c>
      <c r="C2814" s="32">
        <v>64601.72</v>
      </c>
      <c r="D2814" s="32">
        <v>64601.72</v>
      </c>
      <c r="E2814" s="32">
        <v>64601.72</v>
      </c>
      <c r="F2814" s="32">
        <v>64601.72</v>
      </c>
      <c r="G2814" s="32">
        <v>64601.72</v>
      </c>
      <c r="H2814" s="32">
        <v>64601.72</v>
      </c>
      <c r="I2814" s="32">
        <v>64601.72</v>
      </c>
      <c r="J2814" s="32">
        <v>64601.72</v>
      </c>
      <c r="K2814" s="32">
        <v>64601.72</v>
      </c>
      <c r="L2814" s="32">
        <v>64601.72</v>
      </c>
      <c r="M2814" s="32">
        <v>64601.72</v>
      </c>
      <c r="N2814" s="32">
        <v>64601.72</v>
      </c>
      <c r="O2814" s="32">
        <v>64601.72</v>
      </c>
      <c r="P2814" s="32">
        <v>64601.72</v>
      </c>
      <c r="Q2814" s="32">
        <v>64601.72</v>
      </c>
      <c r="R2814" s="32">
        <v>64601.72</v>
      </c>
      <c r="S2814" s="32">
        <v>64601.72</v>
      </c>
    </row>
    <row r="2815" spans="2:19">
      <c r="B2815" s="5">
        <v>1965</v>
      </c>
      <c r="C2815" s="32">
        <v>59416.72</v>
      </c>
      <c r="D2815" s="32">
        <v>59416.72</v>
      </c>
      <c r="E2815" s="32">
        <v>59416.72</v>
      </c>
      <c r="F2815" s="32">
        <v>59416.72</v>
      </c>
      <c r="G2815" s="32">
        <v>59416.72</v>
      </c>
      <c r="H2815" s="32">
        <v>59416.72</v>
      </c>
      <c r="I2815" s="32">
        <v>59416.72</v>
      </c>
      <c r="J2815" s="32">
        <v>59416.72</v>
      </c>
      <c r="K2815" s="32">
        <v>59416.72</v>
      </c>
      <c r="L2815" s="32">
        <v>59416.72</v>
      </c>
      <c r="M2815" s="32">
        <v>59416.72</v>
      </c>
      <c r="N2815" s="32">
        <v>59416.72</v>
      </c>
      <c r="O2815" s="32">
        <v>59416.72</v>
      </c>
      <c r="P2815" s="32">
        <v>59416.72</v>
      </c>
      <c r="Q2815" s="32">
        <v>59416.72</v>
      </c>
      <c r="R2815" s="32">
        <v>59416.72</v>
      </c>
      <c r="S2815" s="32">
        <v>59416.72</v>
      </c>
    </row>
    <row r="2816" spans="2:19">
      <c r="B2816" s="5">
        <v>1964</v>
      </c>
      <c r="C2816" s="32">
        <v>83291.490000000005</v>
      </c>
      <c r="D2816" s="32">
        <v>83291.490000000005</v>
      </c>
      <c r="E2816" s="32">
        <v>83291.490000000005</v>
      </c>
      <c r="F2816" s="32">
        <v>83291.490000000005</v>
      </c>
      <c r="G2816" s="32">
        <v>83291.490000000005</v>
      </c>
      <c r="H2816" s="32">
        <v>83291.490000000005</v>
      </c>
      <c r="I2816" s="32">
        <v>83291.490000000005</v>
      </c>
      <c r="J2816" s="32">
        <v>83291.490000000005</v>
      </c>
      <c r="K2816" s="32">
        <v>83291.490000000005</v>
      </c>
      <c r="L2816" s="32">
        <v>83291.490000000005</v>
      </c>
      <c r="M2816" s="32">
        <v>83291.490000000005</v>
      </c>
      <c r="N2816" s="32">
        <v>83291.490000000005</v>
      </c>
      <c r="O2816" s="32">
        <v>83291.490000000005</v>
      </c>
      <c r="P2816" s="32">
        <v>83291.490000000005</v>
      </c>
      <c r="Q2816" s="32">
        <v>83291.490000000005</v>
      </c>
      <c r="R2816" s="32">
        <v>83291.490000000005</v>
      </c>
      <c r="S2816" s="32">
        <v>83291.490000000005</v>
      </c>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5">
        <v>1962</v>
      </c>
      <c r="C2818" s="32">
        <v>35785.83</v>
      </c>
      <c r="D2818" s="32">
        <v>35785.83</v>
      </c>
      <c r="E2818" s="32">
        <v>35785.83</v>
      </c>
      <c r="F2818" s="32">
        <v>35785.83</v>
      </c>
      <c r="G2818" s="32">
        <v>35785.83</v>
      </c>
      <c r="H2818" s="32">
        <v>35785.83</v>
      </c>
      <c r="I2818" s="32">
        <v>35785.83</v>
      </c>
      <c r="J2818" s="32">
        <v>35785.83</v>
      </c>
      <c r="K2818" s="32">
        <v>35785.83</v>
      </c>
      <c r="L2818" s="32">
        <v>35785.83</v>
      </c>
      <c r="M2818" s="32">
        <v>35785.83</v>
      </c>
      <c r="N2818" s="32">
        <v>35785.83</v>
      </c>
      <c r="O2818" s="32">
        <v>35785.83</v>
      </c>
      <c r="P2818" s="32">
        <v>35785.83</v>
      </c>
      <c r="Q2818" s="32">
        <v>35785.83</v>
      </c>
      <c r="R2818" s="32">
        <v>35785.83</v>
      </c>
      <c r="S2818" s="32">
        <v>35785.83</v>
      </c>
    </row>
    <row r="2819" spans="2:19">
      <c r="B2819" s="5">
        <v>1961</v>
      </c>
      <c r="C2819" s="32">
        <v>5340.44</v>
      </c>
      <c r="D2819" s="32">
        <v>5340.44</v>
      </c>
      <c r="E2819" s="32">
        <v>5340.44</v>
      </c>
      <c r="F2819" s="32">
        <v>5340.44</v>
      </c>
      <c r="G2819" s="32">
        <v>5340.44</v>
      </c>
      <c r="H2819" s="32">
        <v>5340.44</v>
      </c>
      <c r="I2819" s="32">
        <v>5340.44</v>
      </c>
      <c r="J2819" s="32">
        <v>5340.44</v>
      </c>
      <c r="K2819" s="32">
        <v>5340.44</v>
      </c>
      <c r="L2819" s="32">
        <v>5340.44</v>
      </c>
      <c r="M2819" s="32">
        <v>5340.44</v>
      </c>
      <c r="N2819" s="32">
        <v>5340.44</v>
      </c>
      <c r="O2819" s="32">
        <v>5340.44</v>
      </c>
      <c r="P2819" s="32">
        <v>5340.44</v>
      </c>
      <c r="Q2819" s="32">
        <v>5340.44</v>
      </c>
      <c r="R2819" s="32">
        <v>5340.44</v>
      </c>
      <c r="S2819" s="32">
        <v>5340.44</v>
      </c>
    </row>
    <row r="2820" spans="2:19">
      <c r="B2820" s="5">
        <v>1960</v>
      </c>
      <c r="C2820" s="32">
        <v>26765.1</v>
      </c>
      <c r="D2820" s="32">
        <v>26765.1</v>
      </c>
      <c r="E2820" s="32">
        <v>26765.1</v>
      </c>
      <c r="F2820" s="32">
        <v>26765.1</v>
      </c>
      <c r="G2820" s="32">
        <v>26765.1</v>
      </c>
      <c r="H2820" s="32">
        <v>26765.1</v>
      </c>
      <c r="I2820" s="32">
        <v>26765.1</v>
      </c>
      <c r="J2820" s="32">
        <v>26765.1</v>
      </c>
      <c r="K2820" s="32">
        <v>26765.1</v>
      </c>
      <c r="L2820" s="32">
        <v>26765.1</v>
      </c>
      <c r="M2820" s="32">
        <v>26765.1</v>
      </c>
      <c r="N2820" s="32">
        <v>26765.1</v>
      </c>
      <c r="O2820" s="32">
        <v>26765.1</v>
      </c>
      <c r="P2820" s="32">
        <v>26765.1</v>
      </c>
      <c r="Q2820" s="32">
        <v>26765.1</v>
      </c>
      <c r="R2820" s="32">
        <v>26765.1</v>
      </c>
      <c r="S2820" s="32">
        <v>26765.1</v>
      </c>
    </row>
    <row r="2821" spans="2:19">
      <c r="B2821" s="5">
        <v>1959</v>
      </c>
      <c r="C2821" s="32">
        <v>14057.97</v>
      </c>
      <c r="D2821" s="32">
        <v>14057.97</v>
      </c>
      <c r="E2821" s="32">
        <v>14057.97</v>
      </c>
      <c r="F2821" s="32">
        <v>14057.97</v>
      </c>
      <c r="G2821" s="32">
        <v>14057.97</v>
      </c>
      <c r="H2821" s="32">
        <v>14057.97</v>
      </c>
      <c r="I2821" s="32">
        <v>14057.97</v>
      </c>
      <c r="J2821" s="32">
        <v>14057.97</v>
      </c>
      <c r="K2821" s="32">
        <v>14057.97</v>
      </c>
      <c r="L2821" s="32">
        <v>14057.97</v>
      </c>
      <c r="M2821" s="32">
        <v>14057.97</v>
      </c>
      <c r="N2821" s="32">
        <v>14057.97</v>
      </c>
      <c r="O2821" s="32">
        <v>14057.97</v>
      </c>
      <c r="P2821" s="32">
        <v>14057.97</v>
      </c>
      <c r="Q2821" s="32">
        <v>14057.97</v>
      </c>
      <c r="R2821" s="32">
        <v>14057.97</v>
      </c>
      <c r="S2821" s="32">
        <v>14057.97</v>
      </c>
    </row>
    <row r="2822" spans="2:19">
      <c r="B2822" s="5">
        <v>1958</v>
      </c>
      <c r="C2822" s="32">
        <v>34895.160000000003</v>
      </c>
      <c r="D2822" s="32">
        <v>34895.160000000003</v>
      </c>
      <c r="E2822" s="32">
        <v>34895.160000000003</v>
      </c>
      <c r="F2822" s="32">
        <v>34895.160000000003</v>
      </c>
      <c r="G2822" s="32">
        <v>34895.160000000003</v>
      </c>
      <c r="H2822" s="32">
        <v>34895.160000000003</v>
      </c>
      <c r="I2822" s="32">
        <v>34895.160000000003</v>
      </c>
      <c r="J2822" s="32">
        <v>34895.160000000003</v>
      </c>
      <c r="K2822" s="32">
        <v>34895.160000000003</v>
      </c>
      <c r="L2822" s="32">
        <v>34895.160000000003</v>
      </c>
      <c r="M2822" s="32">
        <v>34895.160000000003</v>
      </c>
      <c r="N2822" s="32">
        <v>34895.160000000003</v>
      </c>
      <c r="O2822" s="32">
        <v>34895.160000000003</v>
      </c>
      <c r="P2822" s="32">
        <v>34895.160000000003</v>
      </c>
      <c r="Q2822" s="32">
        <v>34895.160000000003</v>
      </c>
      <c r="R2822" s="32">
        <v>34895.160000000003</v>
      </c>
      <c r="S2822" s="32">
        <v>34895.160000000003</v>
      </c>
    </row>
    <row r="2823" spans="2:19">
      <c r="B2823" s="5">
        <v>1957</v>
      </c>
      <c r="C2823" s="32">
        <v>34308.19</v>
      </c>
      <c r="D2823" s="32">
        <v>34308.19</v>
      </c>
      <c r="E2823" s="32">
        <v>34308.19</v>
      </c>
      <c r="F2823" s="32">
        <v>34308.19</v>
      </c>
      <c r="G2823" s="32">
        <v>34308.19</v>
      </c>
      <c r="H2823" s="32">
        <v>34308.19</v>
      </c>
      <c r="I2823" s="32">
        <v>34308.19</v>
      </c>
      <c r="J2823" s="32">
        <v>34308.19</v>
      </c>
      <c r="K2823" s="32">
        <v>34308.19</v>
      </c>
      <c r="L2823" s="32">
        <v>34308.19</v>
      </c>
      <c r="M2823" s="32">
        <v>34308.19</v>
      </c>
      <c r="N2823" s="32">
        <v>34308.19</v>
      </c>
      <c r="O2823" s="32">
        <v>34308.19</v>
      </c>
      <c r="P2823" s="32">
        <v>34308.19</v>
      </c>
      <c r="Q2823" s="32">
        <v>34308.19</v>
      </c>
      <c r="R2823" s="32">
        <v>34308.19</v>
      </c>
      <c r="S2823" s="32">
        <v>34308.19</v>
      </c>
    </row>
    <row r="2824" spans="2:19">
      <c r="B2824" s="5">
        <v>1956</v>
      </c>
      <c r="C2824" s="32">
        <v>4513.17</v>
      </c>
      <c r="D2824" s="32">
        <v>4513.17</v>
      </c>
      <c r="E2824" s="32">
        <v>4513.17</v>
      </c>
      <c r="F2824" s="32">
        <v>4513.17</v>
      </c>
      <c r="G2824" s="32">
        <v>4513.17</v>
      </c>
      <c r="H2824" s="32">
        <v>4513.17</v>
      </c>
      <c r="I2824" s="32">
        <v>4513.17</v>
      </c>
      <c r="J2824" s="32">
        <v>4513.17</v>
      </c>
      <c r="K2824" s="32">
        <v>4513.17</v>
      </c>
      <c r="L2824" s="32">
        <v>4513.17</v>
      </c>
      <c r="M2824" s="32">
        <v>4513.17</v>
      </c>
      <c r="N2824" s="32">
        <v>4513.17</v>
      </c>
      <c r="O2824" s="32">
        <v>4513.17</v>
      </c>
      <c r="P2824" s="32">
        <v>4513.17</v>
      </c>
      <c r="Q2824" s="32">
        <v>4513.17</v>
      </c>
      <c r="R2824" s="32">
        <v>4513.17</v>
      </c>
      <c r="S2824" s="32">
        <v>4513.17</v>
      </c>
    </row>
    <row r="2825" spans="2:19">
      <c r="B2825" s="5">
        <v>1955</v>
      </c>
      <c r="C2825" s="32">
        <v>10666.57</v>
      </c>
      <c r="D2825" s="32">
        <v>10666.57</v>
      </c>
      <c r="E2825" s="32">
        <v>10666.57</v>
      </c>
      <c r="F2825" s="32">
        <v>10666.57</v>
      </c>
      <c r="G2825" s="32">
        <v>10666.57</v>
      </c>
      <c r="H2825" s="32">
        <v>10666.57</v>
      </c>
      <c r="I2825" s="32">
        <v>10666.57</v>
      </c>
      <c r="J2825" s="32">
        <v>10666.57</v>
      </c>
      <c r="K2825" s="32">
        <v>10666.57</v>
      </c>
      <c r="L2825" s="32">
        <v>10666.57</v>
      </c>
      <c r="M2825" s="32">
        <v>10666.57</v>
      </c>
      <c r="N2825" s="32">
        <v>10666.57</v>
      </c>
      <c r="O2825" s="32">
        <v>10666.57</v>
      </c>
      <c r="P2825" s="32">
        <v>10666.57</v>
      </c>
      <c r="Q2825" s="32">
        <v>10666.57</v>
      </c>
      <c r="R2825" s="32">
        <v>10666.57</v>
      </c>
      <c r="S2825" s="32">
        <v>10666.57</v>
      </c>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0" t="s">
        <v>133</v>
      </c>
      <c r="B2851" s="6" t="s">
        <v>10</v>
      </c>
      <c r="C2851" s="7">
        <f>SUM(C2774:C2850)</f>
        <v>2061173.5999999999</v>
      </c>
      <c r="D2851" s="7">
        <f>SUM(D2773:D2850)</f>
        <v>2046200.4199999997</v>
      </c>
      <c r="E2851" s="7">
        <f>SUM(E2772:E2850)</f>
        <v>2046200.4199999997</v>
      </c>
      <c r="F2851" s="7">
        <f>SUM(F2771:F2850)</f>
        <v>2046200.4199999997</v>
      </c>
      <c r="G2851" s="7">
        <f>SUM(G2770:G2850)</f>
        <v>2046200.4199999997</v>
      </c>
      <c r="H2851" s="7">
        <f>SUM(H2764:H2850)</f>
        <v>2046200.4199999997</v>
      </c>
      <c r="I2851" s="7">
        <f>SUM(I2764:I2850)</f>
        <v>2046200.4199999997</v>
      </c>
      <c r="J2851" s="7">
        <f t="shared" ref="J2851" si="55">SUM(J2764:J2850)</f>
        <v>2046200.4199999997</v>
      </c>
      <c r="K2851" s="7">
        <f>SUM(K2764:K2850)</f>
        <v>2046200.4199999997</v>
      </c>
      <c r="L2851" s="7">
        <f t="shared" ref="L2851" si="56">SUM(L2764:L2850)</f>
        <v>2046200.4199999997</v>
      </c>
      <c r="M2851" s="7">
        <f>SUM(M2764:M2850)</f>
        <v>2046200.4199999997</v>
      </c>
      <c r="N2851" s="10">
        <f>SUM(N2759:N2850)</f>
        <v>2061173.5999999999</v>
      </c>
      <c r="O2851" s="10">
        <f>SUM(O2759:O2850)</f>
        <v>2061173.5999999999</v>
      </c>
      <c r="P2851" s="10">
        <f>SUM(P2759:P2850)</f>
        <v>2061173.5999999999</v>
      </c>
      <c r="Q2851" s="10">
        <f>SUM(Q2759:Q2850)</f>
        <v>2061173.5999999999</v>
      </c>
      <c r="R2851" s="10">
        <f>SUM(R2758:R2850)</f>
        <v>2061173.5999999999</v>
      </c>
      <c r="S2851" s="10">
        <f>SUM(S2758:S2850)</f>
        <v>2061173.5999999999</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v>56443.66</v>
      </c>
    </row>
    <row r="2854" spans="1:19">
      <c r="A2854" s="33"/>
      <c r="B2854" s="5">
        <v>2021</v>
      </c>
      <c r="C2854" s="31"/>
      <c r="D2854" s="31"/>
      <c r="E2854" s="31"/>
      <c r="F2854" s="31"/>
      <c r="G2854" s="31"/>
      <c r="H2854" s="31"/>
      <c r="I2854" s="31"/>
      <c r="J2854" s="31"/>
      <c r="K2854" s="31"/>
      <c r="L2854" s="31"/>
      <c r="M2854" s="31"/>
      <c r="N2854" s="31"/>
      <c r="O2854" s="31"/>
      <c r="P2854" s="31"/>
      <c r="Q2854" s="31"/>
      <c r="R2854" s="32">
        <v>0</v>
      </c>
      <c r="S2854" s="32">
        <v>0</v>
      </c>
    </row>
    <row r="2855" spans="1:19">
      <c r="B2855" s="5">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5">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5">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5">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5">
        <v>2016</v>
      </c>
      <c r="C2859" s="31"/>
      <c r="D2859" s="31"/>
      <c r="E2859" s="31"/>
      <c r="F2859" s="31"/>
      <c r="G2859" s="31"/>
      <c r="H2859" s="31"/>
      <c r="I2859" s="31"/>
      <c r="J2859" s="31"/>
      <c r="K2859" s="31"/>
      <c r="L2859" s="31"/>
      <c r="M2859" s="32">
        <v>372719.88</v>
      </c>
      <c r="N2859" s="32">
        <v>0</v>
      </c>
      <c r="O2859" s="32">
        <v>0</v>
      </c>
      <c r="P2859" s="32">
        <v>0</v>
      </c>
      <c r="Q2859" s="32">
        <v>0</v>
      </c>
      <c r="R2859" s="32">
        <v>0</v>
      </c>
      <c r="S2859" s="32">
        <v>0</v>
      </c>
    </row>
    <row r="2860" spans="1:19">
      <c r="B2860" s="5">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5">
        <v>2014</v>
      </c>
      <c r="C2861" s="31"/>
      <c r="D2861" s="31"/>
      <c r="E2861" s="31"/>
      <c r="F2861" s="31"/>
      <c r="G2861" s="31"/>
      <c r="H2861" s="31"/>
      <c r="I2861" s="31"/>
      <c r="J2861" s="31"/>
      <c r="K2861" s="32">
        <v>82908.479999999996</v>
      </c>
      <c r="L2861" s="32">
        <v>82908.479999999996</v>
      </c>
      <c r="M2861" s="32">
        <v>82908.479999999996</v>
      </c>
      <c r="N2861" s="32">
        <v>0</v>
      </c>
      <c r="O2861" s="32">
        <v>0</v>
      </c>
      <c r="P2861" s="32">
        <v>0</v>
      </c>
      <c r="Q2861" s="32">
        <v>0</v>
      </c>
      <c r="R2861" s="32">
        <v>0</v>
      </c>
      <c r="S2861" s="32">
        <v>0</v>
      </c>
    </row>
    <row r="2862" spans="1:19">
      <c r="B2862" s="5">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5">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5">
        <v>2011</v>
      </c>
      <c r="C2864" s="31"/>
      <c r="D2864" s="31"/>
      <c r="E2864" s="31"/>
      <c r="F2864" s="31"/>
      <c r="G2864" s="31"/>
      <c r="H2864" s="32">
        <v>49000</v>
      </c>
      <c r="I2864" s="32">
        <v>0</v>
      </c>
      <c r="J2864" s="32">
        <v>0</v>
      </c>
      <c r="K2864" s="32">
        <v>0</v>
      </c>
      <c r="L2864" s="32">
        <v>0</v>
      </c>
      <c r="M2864" s="32">
        <v>0</v>
      </c>
      <c r="N2864" s="32">
        <v>0</v>
      </c>
      <c r="O2864" s="32">
        <v>0</v>
      </c>
      <c r="P2864" s="32">
        <v>0</v>
      </c>
      <c r="Q2864" s="32">
        <v>0</v>
      </c>
      <c r="R2864" s="32">
        <v>0</v>
      </c>
      <c r="S2864" s="32">
        <v>0</v>
      </c>
    </row>
    <row r="2865" spans="2:19">
      <c r="B2865" s="5">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5">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5">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5">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5">
        <v>2006</v>
      </c>
      <c r="C2869" s="32">
        <v>46638.07</v>
      </c>
      <c r="D2869" s="32">
        <v>46638.07</v>
      </c>
      <c r="E2869" s="32">
        <v>46638.07</v>
      </c>
      <c r="F2869" s="32">
        <v>46638.07</v>
      </c>
      <c r="G2869" s="32">
        <v>46638.07</v>
      </c>
      <c r="H2869" s="32">
        <v>46638.07</v>
      </c>
      <c r="I2869" s="32">
        <v>46638.07</v>
      </c>
      <c r="J2869" s="32">
        <v>46638.07</v>
      </c>
      <c r="K2869" s="32">
        <v>46638.07</v>
      </c>
      <c r="L2869" s="32">
        <v>46638.07</v>
      </c>
      <c r="M2869" s="32">
        <v>46638.07</v>
      </c>
      <c r="N2869" s="32">
        <v>0</v>
      </c>
      <c r="O2869" s="32">
        <v>0</v>
      </c>
      <c r="P2869" s="32">
        <v>0</v>
      </c>
      <c r="Q2869" s="32">
        <v>0</v>
      </c>
      <c r="R2869" s="32">
        <v>0</v>
      </c>
      <c r="S2869" s="32">
        <v>0</v>
      </c>
    </row>
    <row r="2870" spans="2:19">
      <c r="B2870" s="5">
        <v>2005</v>
      </c>
      <c r="C2870" s="32">
        <v>9092.77</v>
      </c>
      <c r="D2870" s="32">
        <v>9092.77</v>
      </c>
      <c r="E2870" s="32">
        <v>9092.77</v>
      </c>
      <c r="F2870" s="32">
        <v>9092.77</v>
      </c>
      <c r="G2870" s="32">
        <v>9092.77</v>
      </c>
      <c r="H2870" s="32">
        <v>9092.77</v>
      </c>
      <c r="I2870" s="32">
        <v>9092.77</v>
      </c>
      <c r="J2870" s="32">
        <v>9092.77</v>
      </c>
      <c r="K2870" s="32">
        <v>9092.77</v>
      </c>
      <c r="L2870" s="32">
        <v>9092.77</v>
      </c>
      <c r="M2870" s="32">
        <v>9092.77</v>
      </c>
      <c r="N2870" s="32">
        <v>0</v>
      </c>
      <c r="O2870" s="32">
        <v>0</v>
      </c>
      <c r="P2870" s="32">
        <v>0</v>
      </c>
      <c r="Q2870" s="32">
        <v>0</v>
      </c>
      <c r="R2870" s="32">
        <v>0</v>
      </c>
      <c r="S2870" s="32">
        <v>0</v>
      </c>
    </row>
    <row r="2871" spans="2:19">
      <c r="B2871" s="5">
        <v>2004</v>
      </c>
      <c r="C2871" s="32">
        <v>27749.3</v>
      </c>
      <c r="D2871" s="32">
        <v>27749.3</v>
      </c>
      <c r="E2871" s="32">
        <v>27749.3</v>
      </c>
      <c r="F2871" s="32">
        <v>27749.3</v>
      </c>
      <c r="G2871" s="32">
        <v>27749.3</v>
      </c>
      <c r="H2871" s="32">
        <v>27749.3</v>
      </c>
      <c r="I2871" s="32">
        <v>27749.3</v>
      </c>
      <c r="J2871" s="32">
        <v>27749.3</v>
      </c>
      <c r="K2871" s="32">
        <v>27749.3</v>
      </c>
      <c r="L2871" s="32">
        <v>27749.3</v>
      </c>
      <c r="M2871" s="32">
        <v>27749.3</v>
      </c>
      <c r="N2871" s="32">
        <v>0</v>
      </c>
      <c r="O2871" s="32">
        <v>0</v>
      </c>
      <c r="P2871" s="32">
        <v>0</v>
      </c>
      <c r="Q2871" s="32">
        <v>0</v>
      </c>
      <c r="R2871" s="32">
        <v>0</v>
      </c>
      <c r="S2871" s="32">
        <v>0</v>
      </c>
    </row>
    <row r="2872" spans="2:19">
      <c r="B2872" s="5">
        <v>2003</v>
      </c>
      <c r="C2872" s="32">
        <v>14502.66</v>
      </c>
      <c r="D2872" s="32">
        <v>14502.66</v>
      </c>
      <c r="E2872" s="32">
        <v>14502.66</v>
      </c>
      <c r="F2872" s="32">
        <v>14502.66</v>
      </c>
      <c r="G2872" s="32">
        <v>14502.66</v>
      </c>
      <c r="H2872" s="32">
        <v>14502.66</v>
      </c>
      <c r="I2872" s="32">
        <v>14502.66</v>
      </c>
      <c r="J2872" s="32">
        <v>14502.66</v>
      </c>
      <c r="K2872" s="32">
        <v>14502.66</v>
      </c>
      <c r="L2872" s="32">
        <v>14502.66</v>
      </c>
      <c r="M2872" s="32">
        <v>14502.66</v>
      </c>
      <c r="N2872" s="32">
        <v>92.49</v>
      </c>
      <c r="O2872" s="32">
        <v>92.49</v>
      </c>
      <c r="P2872" s="32">
        <v>92.49</v>
      </c>
      <c r="Q2872" s="32">
        <v>92.49</v>
      </c>
      <c r="R2872" s="32">
        <v>92.49</v>
      </c>
      <c r="S2872" s="32">
        <v>92.49</v>
      </c>
    </row>
    <row r="2873" spans="2:19">
      <c r="B2873" s="5">
        <v>2002</v>
      </c>
      <c r="C2873" s="32">
        <v>36932.11</v>
      </c>
      <c r="D2873" s="32">
        <v>36792.949999999997</v>
      </c>
      <c r="E2873" s="32">
        <v>36792.949999999997</v>
      </c>
      <c r="F2873" s="32">
        <v>36792.949999999997</v>
      </c>
      <c r="G2873" s="32">
        <v>36792.949999999997</v>
      </c>
      <c r="H2873" s="32">
        <v>36792.949999999997</v>
      </c>
      <c r="I2873" s="32">
        <v>36792.949999999997</v>
      </c>
      <c r="J2873" s="32">
        <v>36792.949999999997</v>
      </c>
      <c r="K2873" s="32">
        <v>36792.949999999997</v>
      </c>
      <c r="L2873" s="32">
        <v>36792.949999999997</v>
      </c>
      <c r="M2873" s="32">
        <v>36792.949999999997</v>
      </c>
      <c r="N2873" s="32">
        <v>323.05</v>
      </c>
      <c r="O2873" s="32">
        <v>323.05</v>
      </c>
      <c r="P2873" s="32">
        <v>323.05</v>
      </c>
      <c r="Q2873" s="32">
        <v>323.05</v>
      </c>
      <c r="R2873" s="32">
        <v>323.05</v>
      </c>
      <c r="S2873" s="32">
        <v>323.05</v>
      </c>
    </row>
    <row r="2874" spans="2:19">
      <c r="B2874" s="5">
        <v>2001</v>
      </c>
      <c r="C2874" s="32">
        <v>2853.96</v>
      </c>
      <c r="D2874" s="32">
        <v>2299.5</v>
      </c>
      <c r="E2874" s="32">
        <v>2299.5</v>
      </c>
      <c r="F2874" s="32">
        <v>2299.5</v>
      </c>
      <c r="G2874" s="32">
        <v>2299.5</v>
      </c>
      <c r="H2874" s="32">
        <v>2299.5</v>
      </c>
      <c r="I2874" s="32">
        <v>2299.5</v>
      </c>
      <c r="J2874" s="32">
        <v>2299.5</v>
      </c>
      <c r="K2874" s="32">
        <v>2299.5</v>
      </c>
      <c r="L2874" s="32">
        <v>2299.5</v>
      </c>
      <c r="M2874" s="32">
        <v>2299.5</v>
      </c>
      <c r="N2874" s="32">
        <v>2299.5</v>
      </c>
      <c r="O2874" s="32">
        <v>2299.5</v>
      </c>
      <c r="P2874" s="32">
        <v>2299.5</v>
      </c>
      <c r="Q2874" s="32">
        <v>2299.5</v>
      </c>
      <c r="R2874" s="32">
        <v>2299.5</v>
      </c>
      <c r="S2874" s="32">
        <v>2299.5</v>
      </c>
    </row>
    <row r="2875" spans="2:19">
      <c r="B2875" s="5">
        <v>2000</v>
      </c>
      <c r="C2875" s="32">
        <v>2148.66</v>
      </c>
      <c r="D2875" s="32">
        <v>2148.66</v>
      </c>
      <c r="E2875" s="32">
        <v>2148.66</v>
      </c>
      <c r="F2875" s="32">
        <v>2148.66</v>
      </c>
      <c r="G2875" s="32">
        <v>2148.66</v>
      </c>
      <c r="H2875" s="32">
        <v>2148.66</v>
      </c>
      <c r="I2875" s="32">
        <v>2148.66</v>
      </c>
      <c r="J2875" s="32">
        <v>2148.66</v>
      </c>
      <c r="K2875" s="32">
        <v>2148.66</v>
      </c>
      <c r="L2875" s="32">
        <v>2148.66</v>
      </c>
      <c r="M2875" s="32">
        <v>2148.66</v>
      </c>
      <c r="N2875" s="32">
        <v>2148.66</v>
      </c>
      <c r="O2875" s="32">
        <v>2148.66</v>
      </c>
      <c r="P2875" s="32">
        <v>2148.66</v>
      </c>
      <c r="Q2875" s="32">
        <v>2148.66</v>
      </c>
      <c r="R2875" s="32">
        <v>2148.66</v>
      </c>
      <c r="S2875" s="32">
        <v>2148.66</v>
      </c>
    </row>
    <row r="2876" spans="2:19">
      <c r="B2876" s="5">
        <v>1999</v>
      </c>
      <c r="C2876" s="32">
        <v>2620.36</v>
      </c>
      <c r="D2876" s="32">
        <v>2620.36</v>
      </c>
      <c r="E2876" s="32">
        <v>2620.36</v>
      </c>
      <c r="F2876" s="32">
        <v>2620.36</v>
      </c>
      <c r="G2876" s="32">
        <v>2620.36</v>
      </c>
      <c r="H2876" s="32">
        <v>2620.36</v>
      </c>
      <c r="I2876" s="32">
        <v>0.51</v>
      </c>
      <c r="J2876" s="32">
        <v>0.51</v>
      </c>
      <c r="K2876" s="32">
        <v>0.51</v>
      </c>
      <c r="L2876" s="32">
        <v>0.51</v>
      </c>
      <c r="M2876" s="32">
        <v>0.51</v>
      </c>
      <c r="N2876" s="32">
        <v>0</v>
      </c>
      <c r="O2876" s="32">
        <v>0</v>
      </c>
      <c r="P2876" s="32">
        <v>0</v>
      </c>
      <c r="Q2876" s="32">
        <v>0</v>
      </c>
      <c r="R2876" s="32">
        <v>0</v>
      </c>
      <c r="S2876" s="32">
        <v>0</v>
      </c>
    </row>
    <row r="2877" spans="2:19">
      <c r="B2877" s="5">
        <v>1998</v>
      </c>
      <c r="C2877" s="32">
        <v>18293.23</v>
      </c>
      <c r="D2877" s="32">
        <v>18293.23</v>
      </c>
      <c r="E2877" s="32">
        <v>18293.23</v>
      </c>
      <c r="F2877" s="32">
        <v>18293.23</v>
      </c>
      <c r="G2877" s="32">
        <v>18293.23</v>
      </c>
      <c r="H2877" s="32">
        <v>18293.23</v>
      </c>
      <c r="I2877" s="32">
        <v>17240.25</v>
      </c>
      <c r="J2877" s="32">
        <v>17240.25</v>
      </c>
      <c r="K2877" s="32">
        <v>17240.25</v>
      </c>
      <c r="L2877" s="32">
        <v>17240.25</v>
      </c>
      <c r="M2877" s="32">
        <v>17240.25</v>
      </c>
      <c r="N2877" s="32">
        <v>0</v>
      </c>
      <c r="O2877" s="32">
        <v>0</v>
      </c>
      <c r="P2877" s="32">
        <v>0</v>
      </c>
      <c r="Q2877" s="32">
        <v>0</v>
      </c>
      <c r="R2877" s="32">
        <v>0</v>
      </c>
      <c r="S2877" s="32">
        <v>0</v>
      </c>
    </row>
    <row r="2878" spans="2:19">
      <c r="B2878" s="5">
        <v>1997</v>
      </c>
      <c r="C2878" s="32">
        <v>32426.13</v>
      </c>
      <c r="D2878" s="32">
        <v>32426.13</v>
      </c>
      <c r="E2878" s="32">
        <v>32426.13</v>
      </c>
      <c r="F2878" s="32">
        <v>32426.13</v>
      </c>
      <c r="G2878" s="32">
        <v>32426.13</v>
      </c>
      <c r="H2878" s="32">
        <v>32426.13</v>
      </c>
      <c r="I2878" s="32">
        <v>31198.52</v>
      </c>
      <c r="J2878" s="32">
        <v>31198.52</v>
      </c>
      <c r="K2878" s="32">
        <v>31198.52</v>
      </c>
      <c r="L2878" s="32">
        <v>31198.52</v>
      </c>
      <c r="M2878" s="32">
        <v>31198.52</v>
      </c>
      <c r="N2878" s="32">
        <v>0</v>
      </c>
      <c r="O2878" s="32">
        <v>0</v>
      </c>
      <c r="P2878" s="32">
        <v>0</v>
      </c>
      <c r="Q2878" s="32">
        <v>0</v>
      </c>
      <c r="R2878" s="32">
        <v>0</v>
      </c>
      <c r="S2878" s="32">
        <v>0</v>
      </c>
    </row>
    <row r="2879" spans="2:19">
      <c r="B2879" s="5">
        <v>1996</v>
      </c>
      <c r="C2879" s="32">
        <v>67606.59</v>
      </c>
      <c r="D2879" s="32">
        <v>63226.86</v>
      </c>
      <c r="E2879" s="32">
        <v>63226.86</v>
      </c>
      <c r="F2879" s="32">
        <v>63226.86</v>
      </c>
      <c r="G2879" s="32">
        <v>63226.86</v>
      </c>
      <c r="H2879" s="32">
        <v>63226.86</v>
      </c>
      <c r="I2879" s="32">
        <v>63226.86</v>
      </c>
      <c r="J2879" s="32">
        <v>63226.86</v>
      </c>
      <c r="K2879" s="32">
        <v>63226.86</v>
      </c>
      <c r="L2879" s="32">
        <v>63226.86</v>
      </c>
      <c r="M2879" s="32">
        <v>63226.86</v>
      </c>
      <c r="N2879" s="32">
        <v>0</v>
      </c>
      <c r="O2879" s="32">
        <v>0</v>
      </c>
      <c r="P2879" s="32">
        <v>0</v>
      </c>
      <c r="Q2879" s="32">
        <v>0</v>
      </c>
      <c r="R2879" s="32">
        <v>0</v>
      </c>
      <c r="S2879" s="32">
        <v>0</v>
      </c>
    </row>
    <row r="2880" spans="2:19">
      <c r="B2880" s="5">
        <v>1995</v>
      </c>
      <c r="C2880" s="32">
        <v>80713.039999999994</v>
      </c>
      <c r="D2880" s="32">
        <v>80713.039999999994</v>
      </c>
      <c r="E2880" s="32">
        <v>80713.039999999994</v>
      </c>
      <c r="F2880" s="32">
        <v>80713.039999999994</v>
      </c>
      <c r="G2880" s="32">
        <v>80713.039999999994</v>
      </c>
      <c r="H2880" s="32">
        <v>80713.039999999994</v>
      </c>
      <c r="I2880" s="32">
        <v>80713.039999999994</v>
      </c>
      <c r="J2880" s="32">
        <v>80713.039999999994</v>
      </c>
      <c r="K2880" s="32">
        <v>80713.039999999994</v>
      </c>
      <c r="L2880" s="32">
        <v>80713.039999999994</v>
      </c>
      <c r="M2880" s="32">
        <v>80713.039999999994</v>
      </c>
      <c r="N2880" s="32">
        <v>24158.03</v>
      </c>
      <c r="O2880" s="32">
        <v>24158.03</v>
      </c>
      <c r="P2880" s="32">
        <v>24158.03</v>
      </c>
      <c r="Q2880" s="32">
        <v>24158.03</v>
      </c>
      <c r="R2880" s="32">
        <v>24158.03</v>
      </c>
      <c r="S2880" s="32">
        <v>24158.03</v>
      </c>
    </row>
    <row r="2881" spans="2:19">
      <c r="B2881" s="5">
        <v>1994</v>
      </c>
      <c r="C2881" s="32">
        <v>18679.03</v>
      </c>
      <c r="D2881" s="32">
        <v>18679.03</v>
      </c>
      <c r="E2881" s="32">
        <v>18679.03</v>
      </c>
      <c r="F2881" s="32">
        <v>18679.03</v>
      </c>
      <c r="G2881" s="32">
        <v>18679.03</v>
      </c>
      <c r="H2881" s="32">
        <v>18679.03</v>
      </c>
      <c r="I2881" s="32">
        <v>14944.55</v>
      </c>
      <c r="J2881" s="32">
        <v>14944.55</v>
      </c>
      <c r="K2881" s="32">
        <v>14944.55</v>
      </c>
      <c r="L2881" s="32">
        <v>14944.55</v>
      </c>
      <c r="M2881" s="32">
        <v>14944.55</v>
      </c>
      <c r="N2881" s="32">
        <v>1388.16</v>
      </c>
      <c r="O2881" s="32">
        <v>1388.16</v>
      </c>
      <c r="P2881" s="32">
        <v>1388.16</v>
      </c>
      <c r="Q2881" s="32">
        <v>1388.16</v>
      </c>
      <c r="R2881" s="32">
        <v>1388.16</v>
      </c>
      <c r="S2881" s="32">
        <v>1388.16</v>
      </c>
    </row>
    <row r="2882" spans="2:19">
      <c r="B2882" s="5">
        <v>1993</v>
      </c>
      <c r="C2882" s="32">
        <v>89409.61</v>
      </c>
      <c r="D2882" s="32">
        <v>87546.46</v>
      </c>
      <c r="E2882" s="32">
        <v>87546.46</v>
      </c>
      <c r="F2882" s="32">
        <v>87546.46</v>
      </c>
      <c r="G2882" s="32">
        <v>87546.46</v>
      </c>
      <c r="H2882" s="32">
        <v>87546.46</v>
      </c>
      <c r="I2882" s="32">
        <v>81665.58</v>
      </c>
      <c r="J2882" s="32">
        <v>81665.58</v>
      </c>
      <c r="K2882" s="32">
        <v>81665.58</v>
      </c>
      <c r="L2882" s="32">
        <v>81665.58</v>
      </c>
      <c r="M2882" s="32">
        <v>81665.58</v>
      </c>
      <c r="N2882" s="32">
        <v>0</v>
      </c>
      <c r="O2882" s="32">
        <v>0</v>
      </c>
      <c r="P2882" s="32">
        <v>0</v>
      </c>
      <c r="Q2882" s="32">
        <v>0</v>
      </c>
      <c r="R2882" s="32">
        <v>0</v>
      </c>
      <c r="S2882" s="32">
        <v>0</v>
      </c>
    </row>
    <row r="2883" spans="2:19">
      <c r="B2883" s="5">
        <v>1992</v>
      </c>
      <c r="C2883" s="32">
        <v>499608.86</v>
      </c>
      <c r="D2883" s="32">
        <v>499608.86</v>
      </c>
      <c r="E2883" s="32">
        <v>499608.86</v>
      </c>
      <c r="F2883" s="32">
        <v>499608.86</v>
      </c>
      <c r="G2883" s="32">
        <v>499608.86</v>
      </c>
      <c r="H2883" s="32">
        <v>499608.86</v>
      </c>
      <c r="I2883" s="32">
        <v>499608.86</v>
      </c>
      <c r="J2883" s="32">
        <v>499608.86</v>
      </c>
      <c r="K2883" s="32">
        <v>499608.86</v>
      </c>
      <c r="L2883" s="32">
        <v>499608.86</v>
      </c>
      <c r="M2883" s="32">
        <v>499608.86</v>
      </c>
      <c r="N2883" s="32">
        <v>399288.79</v>
      </c>
      <c r="O2883" s="32">
        <v>399288.79</v>
      </c>
      <c r="P2883" s="32">
        <v>399288.79</v>
      </c>
      <c r="Q2883" s="32">
        <v>399288.79</v>
      </c>
      <c r="R2883" s="32">
        <v>399288.79</v>
      </c>
      <c r="S2883" s="32">
        <v>399288.79</v>
      </c>
    </row>
    <row r="2884" spans="2:19">
      <c r="B2884" s="5">
        <v>1991</v>
      </c>
      <c r="C2884" s="32">
        <v>184264.99</v>
      </c>
      <c r="D2884" s="32">
        <v>184264.99</v>
      </c>
      <c r="E2884" s="32">
        <v>184264.99</v>
      </c>
      <c r="F2884" s="32">
        <v>184264.99</v>
      </c>
      <c r="G2884" s="32">
        <v>184264.99</v>
      </c>
      <c r="H2884" s="32">
        <v>184264.99</v>
      </c>
      <c r="I2884" s="32">
        <v>180780.54</v>
      </c>
      <c r="J2884" s="32">
        <v>180780.54</v>
      </c>
      <c r="K2884" s="32">
        <v>180780.54</v>
      </c>
      <c r="L2884" s="32">
        <v>180780.54</v>
      </c>
      <c r="M2884" s="32">
        <v>180780.54</v>
      </c>
      <c r="N2884" s="32">
        <v>180780.54</v>
      </c>
      <c r="O2884" s="32">
        <v>180780.54</v>
      </c>
      <c r="P2884" s="32">
        <v>180780.54</v>
      </c>
      <c r="Q2884" s="32">
        <v>180780.54</v>
      </c>
      <c r="R2884" s="32">
        <v>0</v>
      </c>
      <c r="S2884" s="32">
        <v>0</v>
      </c>
    </row>
    <row r="2885" spans="2:19">
      <c r="B2885" s="5">
        <v>1990</v>
      </c>
      <c r="C2885" s="32">
        <v>111204.96</v>
      </c>
      <c r="D2885" s="32">
        <v>108410.24000000001</v>
      </c>
      <c r="E2885" s="32">
        <v>108410.24000000001</v>
      </c>
      <c r="F2885" s="32">
        <v>108410.24000000001</v>
      </c>
      <c r="G2885" s="32">
        <v>108410.24000000001</v>
      </c>
      <c r="H2885" s="32">
        <v>108410.24000000001</v>
      </c>
      <c r="I2885" s="32">
        <v>108410.24000000001</v>
      </c>
      <c r="J2885" s="32">
        <v>108410.24000000001</v>
      </c>
      <c r="K2885" s="32">
        <v>108410.24000000001</v>
      </c>
      <c r="L2885" s="32">
        <v>108410.24000000001</v>
      </c>
      <c r="M2885" s="32">
        <v>108410.24000000001</v>
      </c>
      <c r="N2885" s="32">
        <v>108410.24000000001</v>
      </c>
      <c r="O2885" s="32">
        <v>108410.24000000001</v>
      </c>
      <c r="P2885" s="32">
        <v>108410.24000000001</v>
      </c>
      <c r="Q2885" s="32">
        <v>108410.24000000001</v>
      </c>
      <c r="R2885" s="32">
        <v>0</v>
      </c>
      <c r="S2885" s="32">
        <v>0</v>
      </c>
    </row>
    <row r="2886" spans="2:19">
      <c r="B2886" s="5">
        <v>1989</v>
      </c>
      <c r="C2886" s="32">
        <v>16798.5</v>
      </c>
      <c r="D2886" s="32">
        <v>12620.22</v>
      </c>
      <c r="E2886" s="32">
        <v>12620.22</v>
      </c>
      <c r="F2886" s="32">
        <v>12620.22</v>
      </c>
      <c r="G2886" s="32">
        <v>12620.22</v>
      </c>
      <c r="H2886" s="32">
        <v>12620.22</v>
      </c>
      <c r="I2886" s="32">
        <v>12620.22</v>
      </c>
      <c r="J2886" s="32">
        <v>12620.22</v>
      </c>
      <c r="K2886" s="32">
        <v>12620.22</v>
      </c>
      <c r="L2886" s="32">
        <v>12620.22</v>
      </c>
      <c r="M2886" s="32">
        <v>12620.22</v>
      </c>
      <c r="N2886" s="32">
        <v>12620.22</v>
      </c>
      <c r="O2886" s="32">
        <v>12620.22</v>
      </c>
      <c r="P2886" s="32">
        <v>12620.22</v>
      </c>
      <c r="Q2886" s="32">
        <v>12620.22</v>
      </c>
      <c r="R2886" s="32">
        <v>0</v>
      </c>
      <c r="S2886" s="32">
        <v>0</v>
      </c>
    </row>
    <row r="2887" spans="2:19">
      <c r="B2887" s="5">
        <v>1988</v>
      </c>
      <c r="C2887" s="32">
        <v>31568.720000000001</v>
      </c>
      <c r="D2887" s="32">
        <v>29485.69</v>
      </c>
      <c r="E2887" s="32">
        <v>29485.69</v>
      </c>
      <c r="F2887" s="32">
        <v>29485.69</v>
      </c>
      <c r="G2887" s="32">
        <v>29485.69</v>
      </c>
      <c r="H2887" s="32">
        <v>29485.69</v>
      </c>
      <c r="I2887" s="32">
        <v>29485.69</v>
      </c>
      <c r="J2887" s="32">
        <v>29485.69</v>
      </c>
      <c r="K2887" s="32">
        <v>29485.69</v>
      </c>
      <c r="L2887" s="32">
        <v>29485.69</v>
      </c>
      <c r="M2887" s="32">
        <v>29485.69</v>
      </c>
      <c r="N2887" s="32">
        <v>29485.69</v>
      </c>
      <c r="O2887" s="32">
        <v>29485.69</v>
      </c>
      <c r="P2887" s="32">
        <v>29485.69</v>
      </c>
      <c r="Q2887" s="32">
        <v>29485.69</v>
      </c>
      <c r="R2887" s="32">
        <v>0</v>
      </c>
      <c r="S2887" s="32">
        <v>0</v>
      </c>
    </row>
    <row r="2888" spans="2:19">
      <c r="B2888" s="5">
        <v>1987</v>
      </c>
      <c r="C2888" s="32">
        <v>69227.38</v>
      </c>
      <c r="D2888" s="32">
        <v>5919.23</v>
      </c>
      <c r="E2888" s="32">
        <v>5919.23</v>
      </c>
      <c r="F2888" s="32">
        <v>5919.23</v>
      </c>
      <c r="G2888" s="32">
        <v>5919.23</v>
      </c>
      <c r="H2888" s="32">
        <v>5919.23</v>
      </c>
      <c r="I2888" s="32">
        <v>5919.23</v>
      </c>
      <c r="J2888" s="32">
        <v>5919.23</v>
      </c>
      <c r="K2888" s="32">
        <v>5919.23</v>
      </c>
      <c r="L2888" s="32">
        <v>5919.23</v>
      </c>
      <c r="M2888" s="32">
        <v>5919.23</v>
      </c>
      <c r="N2888" s="32">
        <v>5919.23</v>
      </c>
      <c r="O2888" s="32">
        <v>5919.23</v>
      </c>
      <c r="P2888" s="32">
        <v>5919.23</v>
      </c>
      <c r="Q2888" s="32">
        <v>5919.23</v>
      </c>
      <c r="R2888" s="32">
        <v>0</v>
      </c>
      <c r="S2888" s="32">
        <v>0</v>
      </c>
    </row>
    <row r="2889" spans="2:19">
      <c r="B2889" s="5">
        <v>1986</v>
      </c>
      <c r="C2889" s="32">
        <v>102274.26</v>
      </c>
      <c r="D2889" s="32">
        <v>67701.69</v>
      </c>
      <c r="E2889" s="32">
        <v>67701.69</v>
      </c>
      <c r="F2889" s="32">
        <v>67701.69</v>
      </c>
      <c r="G2889" s="32">
        <v>67701.69</v>
      </c>
      <c r="H2889" s="32">
        <v>67701.69</v>
      </c>
      <c r="I2889" s="32">
        <v>67701.69</v>
      </c>
      <c r="J2889" s="32">
        <v>67701.69</v>
      </c>
      <c r="K2889" s="32">
        <v>67701.69</v>
      </c>
      <c r="L2889" s="32">
        <v>67701.69</v>
      </c>
      <c r="M2889" s="32">
        <v>67701.69</v>
      </c>
      <c r="N2889" s="32">
        <v>67701.69</v>
      </c>
      <c r="O2889" s="32">
        <v>67701.69</v>
      </c>
      <c r="P2889" s="32">
        <v>67701.69</v>
      </c>
      <c r="Q2889" s="32">
        <v>67701.69</v>
      </c>
      <c r="R2889" s="32">
        <v>0</v>
      </c>
      <c r="S2889" s="32">
        <v>0</v>
      </c>
    </row>
    <row r="2890" spans="2:19">
      <c r="B2890" s="5">
        <v>1985</v>
      </c>
      <c r="C2890" s="32">
        <v>19298.2</v>
      </c>
      <c r="D2890" s="32">
        <v>19298.2</v>
      </c>
      <c r="E2890" s="32">
        <v>19298.2</v>
      </c>
      <c r="F2890" s="32">
        <v>19298.2</v>
      </c>
      <c r="G2890" s="32">
        <v>19298.2</v>
      </c>
      <c r="H2890" s="32">
        <v>19298.2</v>
      </c>
      <c r="I2890" s="32">
        <v>19298.2</v>
      </c>
      <c r="J2890" s="32">
        <v>19298.2</v>
      </c>
      <c r="K2890" s="32">
        <v>19298.2</v>
      </c>
      <c r="L2890" s="32">
        <v>19298.2</v>
      </c>
      <c r="M2890" s="32">
        <v>19298.2</v>
      </c>
      <c r="N2890" s="32">
        <v>19298.2</v>
      </c>
      <c r="O2890" s="32">
        <v>19298.2</v>
      </c>
      <c r="P2890" s="32">
        <v>19298.2</v>
      </c>
      <c r="Q2890" s="32">
        <v>19298.2</v>
      </c>
      <c r="R2890" s="32">
        <v>0</v>
      </c>
      <c r="S2890" s="32">
        <v>0</v>
      </c>
    </row>
    <row r="2891" spans="2:19">
      <c r="B2891" s="5">
        <v>1984</v>
      </c>
      <c r="C2891" s="32">
        <v>29714.240000000002</v>
      </c>
      <c r="D2891" s="32">
        <v>29714.240000000002</v>
      </c>
      <c r="E2891" s="32">
        <v>29714.240000000002</v>
      </c>
      <c r="F2891" s="32">
        <v>29714.240000000002</v>
      </c>
      <c r="G2891" s="32">
        <v>29714.240000000002</v>
      </c>
      <c r="H2891" s="32">
        <v>29714.240000000002</v>
      </c>
      <c r="I2891" s="32">
        <v>29714.240000000002</v>
      </c>
      <c r="J2891" s="32">
        <v>29714.240000000002</v>
      </c>
      <c r="K2891" s="32">
        <v>29714.240000000002</v>
      </c>
      <c r="L2891" s="32">
        <v>29714.240000000002</v>
      </c>
      <c r="M2891" s="32">
        <v>29714.240000000002</v>
      </c>
      <c r="N2891" s="32">
        <v>29714.240000000002</v>
      </c>
      <c r="O2891" s="32">
        <v>29714.240000000002</v>
      </c>
      <c r="P2891" s="32">
        <v>29714.240000000002</v>
      </c>
      <c r="Q2891" s="32">
        <v>0</v>
      </c>
      <c r="R2891" s="32">
        <v>0</v>
      </c>
      <c r="S2891" s="32">
        <v>0</v>
      </c>
    </row>
    <row r="2892" spans="2:19">
      <c r="B2892" s="5">
        <v>1983</v>
      </c>
      <c r="C2892" s="32">
        <v>20556.490000000002</v>
      </c>
      <c r="D2892" s="32">
        <v>19618.27</v>
      </c>
      <c r="E2892" s="32">
        <v>19618.27</v>
      </c>
      <c r="F2892" s="32">
        <v>19618.27</v>
      </c>
      <c r="G2892" s="32">
        <v>19618.27</v>
      </c>
      <c r="H2892" s="32">
        <v>19618.27</v>
      </c>
      <c r="I2892" s="32">
        <v>19618.27</v>
      </c>
      <c r="J2892" s="32">
        <v>19618.27</v>
      </c>
      <c r="K2892" s="32">
        <v>19618.27</v>
      </c>
      <c r="L2892" s="32">
        <v>19618.27</v>
      </c>
      <c r="M2892" s="32">
        <v>19618.27</v>
      </c>
      <c r="N2892" s="32">
        <v>19618.27</v>
      </c>
      <c r="O2892" s="32">
        <v>19618.27</v>
      </c>
      <c r="P2892" s="32">
        <v>19618.27</v>
      </c>
      <c r="Q2892" s="32">
        <v>0</v>
      </c>
      <c r="R2892" s="32">
        <v>0</v>
      </c>
      <c r="S2892" s="32">
        <v>0</v>
      </c>
    </row>
    <row r="2893" spans="2:19">
      <c r="B2893" s="5">
        <v>1982</v>
      </c>
      <c r="C2893" s="32">
        <v>22878.77</v>
      </c>
      <c r="D2893" s="32">
        <v>21682.35</v>
      </c>
      <c r="E2893" s="32">
        <v>21682.35</v>
      </c>
      <c r="F2893" s="32">
        <v>21682.35</v>
      </c>
      <c r="G2893" s="32">
        <v>21682.35</v>
      </c>
      <c r="H2893" s="32">
        <v>21682.35</v>
      </c>
      <c r="I2893" s="32">
        <v>21682.35</v>
      </c>
      <c r="J2893" s="32">
        <v>21682.35</v>
      </c>
      <c r="K2893" s="32">
        <v>21682.35</v>
      </c>
      <c r="L2893" s="32">
        <v>21682.35</v>
      </c>
      <c r="M2893" s="32">
        <v>21682.35</v>
      </c>
      <c r="N2893" s="32">
        <v>21682.35</v>
      </c>
      <c r="O2893" s="32">
        <v>21682.35</v>
      </c>
      <c r="P2893" s="32">
        <v>21682.35</v>
      </c>
      <c r="Q2893" s="32">
        <v>0</v>
      </c>
      <c r="R2893" s="32">
        <v>0</v>
      </c>
      <c r="S2893" s="32">
        <v>0</v>
      </c>
    </row>
    <row r="2894" spans="2:19">
      <c r="B2894" s="5">
        <v>1981</v>
      </c>
      <c r="C2894" s="32">
        <v>23787.34</v>
      </c>
      <c r="D2894" s="32">
        <v>22098.03</v>
      </c>
      <c r="E2894" s="32">
        <v>22098.03</v>
      </c>
      <c r="F2894" s="32">
        <v>22098.03</v>
      </c>
      <c r="G2894" s="32">
        <v>22098.03</v>
      </c>
      <c r="H2894" s="32">
        <v>22098.03</v>
      </c>
      <c r="I2894" s="32">
        <v>22098.03</v>
      </c>
      <c r="J2894" s="32">
        <v>22098.03</v>
      </c>
      <c r="K2894" s="32">
        <v>22098.03</v>
      </c>
      <c r="L2894" s="32">
        <v>22098.03</v>
      </c>
      <c r="M2894" s="32">
        <v>22098.03</v>
      </c>
      <c r="N2894" s="32">
        <v>22098.03</v>
      </c>
      <c r="O2894" s="32">
        <v>22098.03</v>
      </c>
      <c r="P2894" s="32">
        <v>22098.03</v>
      </c>
      <c r="Q2894" s="32">
        <v>0</v>
      </c>
      <c r="R2894" s="32">
        <v>0</v>
      </c>
      <c r="S2894" s="32">
        <v>0</v>
      </c>
    </row>
    <row r="2895" spans="2:19">
      <c r="B2895" s="5">
        <v>1980</v>
      </c>
      <c r="C2895" s="32">
        <v>37318.68</v>
      </c>
      <c r="D2895" s="32">
        <v>37318.68</v>
      </c>
      <c r="E2895" s="32">
        <v>37318.68</v>
      </c>
      <c r="F2895" s="32">
        <v>37318.68</v>
      </c>
      <c r="G2895" s="32">
        <v>37318.68</v>
      </c>
      <c r="H2895" s="32">
        <v>37318.68</v>
      </c>
      <c r="I2895" s="32">
        <v>37318.68</v>
      </c>
      <c r="J2895" s="32">
        <v>37318.68</v>
      </c>
      <c r="K2895" s="32">
        <v>37318.68</v>
      </c>
      <c r="L2895" s="32">
        <v>37318.68</v>
      </c>
      <c r="M2895" s="32">
        <v>37318.68</v>
      </c>
      <c r="N2895" s="32">
        <v>37318.68</v>
      </c>
      <c r="O2895" s="32">
        <v>37318.68</v>
      </c>
      <c r="P2895" s="32">
        <v>37318.68</v>
      </c>
      <c r="Q2895" s="32">
        <v>0</v>
      </c>
      <c r="R2895" s="32">
        <v>0</v>
      </c>
      <c r="S2895" s="32">
        <v>0</v>
      </c>
    </row>
    <row r="2896" spans="2:19">
      <c r="B2896" s="5">
        <v>1979</v>
      </c>
      <c r="C2896" s="32">
        <v>13314.55</v>
      </c>
      <c r="D2896" s="32">
        <v>12929.55</v>
      </c>
      <c r="E2896" s="32">
        <v>12929.55</v>
      </c>
      <c r="F2896" s="32">
        <v>12929.55</v>
      </c>
      <c r="G2896" s="32">
        <v>12929.55</v>
      </c>
      <c r="H2896" s="32">
        <v>12929.55</v>
      </c>
      <c r="I2896" s="32">
        <v>12929.55</v>
      </c>
      <c r="J2896" s="32">
        <v>12929.55</v>
      </c>
      <c r="K2896" s="32">
        <v>12929.55</v>
      </c>
      <c r="L2896" s="32">
        <v>12929.55</v>
      </c>
      <c r="M2896" s="32">
        <v>12929.55</v>
      </c>
      <c r="N2896" s="32">
        <v>12929.55</v>
      </c>
      <c r="O2896" s="32">
        <v>12929.55</v>
      </c>
      <c r="P2896" s="32">
        <v>0</v>
      </c>
      <c r="Q2896" s="32">
        <v>0</v>
      </c>
      <c r="R2896" s="32">
        <v>0</v>
      </c>
      <c r="S2896" s="32">
        <v>0</v>
      </c>
    </row>
    <row r="2897" spans="2:19">
      <c r="B2897" s="5">
        <v>1978</v>
      </c>
      <c r="C2897" s="32">
        <v>15261.55</v>
      </c>
      <c r="D2897" s="32">
        <v>15261.55</v>
      </c>
      <c r="E2897" s="32">
        <v>15261.55</v>
      </c>
      <c r="F2897" s="32">
        <v>15261.55</v>
      </c>
      <c r="G2897" s="32">
        <v>15261.55</v>
      </c>
      <c r="H2897" s="32">
        <v>15261.55</v>
      </c>
      <c r="I2897" s="32">
        <v>15261.55</v>
      </c>
      <c r="J2897" s="32">
        <v>15261.55</v>
      </c>
      <c r="K2897" s="32">
        <v>15261.55</v>
      </c>
      <c r="L2897" s="32">
        <v>15261.55</v>
      </c>
      <c r="M2897" s="32">
        <v>15261.55</v>
      </c>
      <c r="N2897" s="32">
        <v>15261.55</v>
      </c>
      <c r="O2897" s="32">
        <v>15261.55</v>
      </c>
      <c r="P2897" s="32">
        <v>0</v>
      </c>
      <c r="Q2897" s="32">
        <v>0</v>
      </c>
      <c r="R2897" s="32">
        <v>0</v>
      </c>
      <c r="S2897" s="32">
        <v>0</v>
      </c>
    </row>
    <row r="2898" spans="2:19">
      <c r="B2898" s="5">
        <v>1977</v>
      </c>
      <c r="C2898" s="32">
        <v>21398.59</v>
      </c>
      <c r="D2898" s="32">
        <v>21398.59</v>
      </c>
      <c r="E2898" s="32">
        <v>21398.59</v>
      </c>
      <c r="F2898" s="32">
        <v>21398.59</v>
      </c>
      <c r="G2898" s="32">
        <v>21398.59</v>
      </c>
      <c r="H2898" s="32">
        <v>21398.59</v>
      </c>
      <c r="I2898" s="32">
        <v>21398.59</v>
      </c>
      <c r="J2898" s="32">
        <v>21398.59</v>
      </c>
      <c r="K2898" s="32">
        <v>21398.59</v>
      </c>
      <c r="L2898" s="32">
        <v>21398.59</v>
      </c>
      <c r="M2898" s="32">
        <v>21398.59</v>
      </c>
      <c r="N2898" s="32">
        <v>21398.59</v>
      </c>
      <c r="O2898" s="32">
        <v>21398.59</v>
      </c>
      <c r="P2898" s="32">
        <v>0</v>
      </c>
      <c r="Q2898" s="32">
        <v>0</v>
      </c>
      <c r="R2898" s="32">
        <v>0</v>
      </c>
      <c r="S2898" s="32">
        <v>0</v>
      </c>
    </row>
    <row r="2899" spans="2:19">
      <c r="B2899" s="5">
        <v>1976</v>
      </c>
      <c r="C2899" s="32">
        <v>10521.88</v>
      </c>
      <c r="D2899" s="32">
        <v>10216.64</v>
      </c>
      <c r="E2899" s="32">
        <v>10216.64</v>
      </c>
      <c r="F2899" s="32">
        <v>10216.64</v>
      </c>
      <c r="G2899" s="32">
        <v>10216.64</v>
      </c>
      <c r="H2899" s="32">
        <v>10216.64</v>
      </c>
      <c r="I2899" s="32">
        <v>10216.64</v>
      </c>
      <c r="J2899" s="32">
        <v>10216.64</v>
      </c>
      <c r="K2899" s="32">
        <v>10216.64</v>
      </c>
      <c r="L2899" s="32">
        <v>10216.64</v>
      </c>
      <c r="M2899" s="32">
        <v>10216.64</v>
      </c>
      <c r="N2899" s="32">
        <v>10216.64</v>
      </c>
      <c r="O2899" s="32">
        <v>10216.64</v>
      </c>
      <c r="P2899" s="32">
        <v>0</v>
      </c>
      <c r="Q2899" s="32">
        <v>0</v>
      </c>
      <c r="R2899" s="32">
        <v>0</v>
      </c>
      <c r="S2899" s="32">
        <v>0</v>
      </c>
    </row>
    <row r="2900" spans="2:19">
      <c r="B2900" s="5">
        <v>1975</v>
      </c>
      <c r="C2900" s="32">
        <v>24136.98</v>
      </c>
      <c r="D2900" s="32">
        <v>22671.7</v>
      </c>
      <c r="E2900" s="32">
        <v>22671.7</v>
      </c>
      <c r="F2900" s="32">
        <v>22671.7</v>
      </c>
      <c r="G2900" s="32">
        <v>22671.7</v>
      </c>
      <c r="H2900" s="32">
        <v>22671.7</v>
      </c>
      <c r="I2900" s="32">
        <v>22671.7</v>
      </c>
      <c r="J2900" s="32">
        <v>22671.7</v>
      </c>
      <c r="K2900" s="32">
        <v>22671.7</v>
      </c>
      <c r="L2900" s="32">
        <v>22671.7</v>
      </c>
      <c r="M2900" s="32">
        <v>22671.7</v>
      </c>
      <c r="N2900" s="32">
        <v>22671.7</v>
      </c>
      <c r="O2900" s="32">
        <v>22671.7</v>
      </c>
      <c r="P2900" s="32">
        <v>0</v>
      </c>
      <c r="Q2900" s="32">
        <v>0</v>
      </c>
      <c r="R2900" s="32">
        <v>0</v>
      </c>
      <c r="S2900" s="32">
        <v>0</v>
      </c>
    </row>
    <row r="2901" spans="2:19">
      <c r="B2901" s="5">
        <v>1974</v>
      </c>
      <c r="C2901" s="32">
        <v>28750.97</v>
      </c>
      <c r="D2901" s="32">
        <v>28750.97</v>
      </c>
      <c r="E2901" s="32">
        <v>28750.97</v>
      </c>
      <c r="F2901" s="32">
        <v>28750.97</v>
      </c>
      <c r="G2901" s="32">
        <v>28750.97</v>
      </c>
      <c r="H2901" s="32">
        <v>28750.97</v>
      </c>
      <c r="I2901" s="32">
        <v>28750.97</v>
      </c>
      <c r="J2901" s="32">
        <v>28750.97</v>
      </c>
      <c r="K2901" s="32">
        <v>28750.97</v>
      </c>
      <c r="L2901" s="32">
        <v>28750.97</v>
      </c>
      <c r="M2901" s="32">
        <v>28750.97</v>
      </c>
      <c r="N2901" s="32">
        <v>28750.97</v>
      </c>
      <c r="O2901" s="32">
        <v>28750.97</v>
      </c>
      <c r="P2901" s="32">
        <v>0</v>
      </c>
      <c r="Q2901" s="32">
        <v>0</v>
      </c>
      <c r="R2901" s="32">
        <v>0</v>
      </c>
      <c r="S2901" s="32">
        <v>0</v>
      </c>
    </row>
    <row r="2902" spans="2:19">
      <c r="B2902" s="5">
        <v>1973</v>
      </c>
      <c r="C2902" s="32">
        <v>21876.14</v>
      </c>
      <c r="D2902" s="32">
        <v>21876.14</v>
      </c>
      <c r="E2902" s="32">
        <v>21876.14</v>
      </c>
      <c r="F2902" s="32">
        <v>21876.14</v>
      </c>
      <c r="G2902" s="32">
        <v>21876.14</v>
      </c>
      <c r="H2902" s="32">
        <v>21876.14</v>
      </c>
      <c r="I2902" s="32">
        <v>21876.14</v>
      </c>
      <c r="J2902" s="32">
        <v>21876.14</v>
      </c>
      <c r="K2902" s="32">
        <v>21876.14</v>
      </c>
      <c r="L2902" s="32">
        <v>21876.14</v>
      </c>
      <c r="M2902" s="32">
        <v>21876.14</v>
      </c>
      <c r="N2902" s="32">
        <v>21876.14</v>
      </c>
      <c r="O2902" s="32">
        <v>21876.14</v>
      </c>
      <c r="P2902" s="32">
        <v>0</v>
      </c>
      <c r="Q2902" s="32">
        <v>0</v>
      </c>
      <c r="R2902" s="32">
        <v>0</v>
      </c>
      <c r="S2902" s="32">
        <v>0</v>
      </c>
    </row>
    <row r="2903" spans="2:19">
      <c r="B2903" s="5">
        <v>1972</v>
      </c>
      <c r="C2903" s="32">
        <v>19151.46</v>
      </c>
      <c r="D2903" s="32">
        <v>19151.46</v>
      </c>
      <c r="E2903" s="32">
        <v>19151.46</v>
      </c>
      <c r="F2903" s="32">
        <v>19151.46</v>
      </c>
      <c r="G2903" s="32">
        <v>19151.46</v>
      </c>
      <c r="H2903" s="32">
        <v>19151.46</v>
      </c>
      <c r="I2903" s="32">
        <v>19151.46</v>
      </c>
      <c r="J2903" s="32">
        <v>19151.46</v>
      </c>
      <c r="K2903" s="32">
        <v>19151.46</v>
      </c>
      <c r="L2903" s="32">
        <v>19151.46</v>
      </c>
      <c r="M2903" s="32">
        <v>19151.46</v>
      </c>
      <c r="N2903" s="32">
        <v>19151.46</v>
      </c>
      <c r="O2903" s="32">
        <v>19151.46</v>
      </c>
      <c r="P2903" s="32">
        <v>0</v>
      </c>
      <c r="Q2903" s="32">
        <v>0</v>
      </c>
      <c r="R2903" s="32">
        <v>0</v>
      </c>
      <c r="S2903" s="32">
        <v>0</v>
      </c>
    </row>
    <row r="2904" spans="2:19">
      <c r="B2904" s="5">
        <v>1971</v>
      </c>
      <c r="C2904" s="32">
        <v>32223.66</v>
      </c>
      <c r="D2904" s="32">
        <v>32223.66</v>
      </c>
      <c r="E2904" s="32">
        <v>32223.66</v>
      </c>
      <c r="F2904" s="32">
        <v>32223.66</v>
      </c>
      <c r="G2904" s="32">
        <v>32223.66</v>
      </c>
      <c r="H2904" s="32">
        <v>32223.66</v>
      </c>
      <c r="I2904" s="32">
        <v>32223.66</v>
      </c>
      <c r="J2904" s="32">
        <v>32223.66</v>
      </c>
      <c r="K2904" s="32">
        <v>32223.66</v>
      </c>
      <c r="L2904" s="32">
        <v>32223.66</v>
      </c>
      <c r="M2904" s="32">
        <v>32223.66</v>
      </c>
      <c r="N2904" s="32">
        <v>32223.66</v>
      </c>
      <c r="O2904" s="32">
        <v>32223.66</v>
      </c>
      <c r="P2904" s="32">
        <v>0</v>
      </c>
      <c r="Q2904" s="32">
        <v>0</v>
      </c>
      <c r="R2904" s="32">
        <v>0</v>
      </c>
      <c r="S2904" s="32">
        <v>0</v>
      </c>
    </row>
    <row r="2905" spans="2:19">
      <c r="B2905" s="5">
        <v>1970</v>
      </c>
      <c r="C2905" s="32">
        <v>24070.6</v>
      </c>
      <c r="D2905" s="32">
        <v>24070.6</v>
      </c>
      <c r="E2905" s="32">
        <v>24070.6</v>
      </c>
      <c r="F2905" s="32">
        <v>24070.6</v>
      </c>
      <c r="G2905" s="32">
        <v>24070.6</v>
      </c>
      <c r="H2905" s="32">
        <v>24070.6</v>
      </c>
      <c r="I2905" s="32">
        <v>24070.6</v>
      </c>
      <c r="J2905" s="32">
        <v>24070.6</v>
      </c>
      <c r="K2905" s="32">
        <v>24070.6</v>
      </c>
      <c r="L2905" s="32">
        <v>24070.6</v>
      </c>
      <c r="M2905" s="32">
        <v>24070.6</v>
      </c>
      <c r="N2905" s="32">
        <v>24070.6</v>
      </c>
      <c r="O2905" s="32">
        <v>0</v>
      </c>
      <c r="P2905" s="32">
        <v>0</v>
      </c>
      <c r="Q2905" s="32">
        <v>0</v>
      </c>
      <c r="R2905" s="32">
        <v>0</v>
      </c>
      <c r="S2905" s="32">
        <v>0</v>
      </c>
    </row>
    <row r="2906" spans="2:19">
      <c r="B2906" s="5">
        <v>1969</v>
      </c>
      <c r="C2906" s="32">
        <v>18758.28</v>
      </c>
      <c r="D2906" s="32">
        <v>18758.28</v>
      </c>
      <c r="E2906" s="32">
        <v>18758.28</v>
      </c>
      <c r="F2906" s="32">
        <v>18758.28</v>
      </c>
      <c r="G2906" s="32">
        <v>18758.28</v>
      </c>
      <c r="H2906" s="32">
        <v>18758.28</v>
      </c>
      <c r="I2906" s="32">
        <v>18758.28</v>
      </c>
      <c r="J2906" s="32">
        <v>18758.28</v>
      </c>
      <c r="K2906" s="32">
        <v>18758.28</v>
      </c>
      <c r="L2906" s="32">
        <v>18758.28</v>
      </c>
      <c r="M2906" s="32">
        <v>18758.28</v>
      </c>
      <c r="N2906" s="32">
        <v>18758.28</v>
      </c>
      <c r="O2906" s="32">
        <v>0</v>
      </c>
      <c r="P2906" s="32">
        <v>0</v>
      </c>
      <c r="Q2906" s="32">
        <v>0</v>
      </c>
      <c r="R2906" s="32">
        <v>0</v>
      </c>
      <c r="S2906" s="32">
        <v>0</v>
      </c>
    </row>
    <row r="2907" spans="2:19">
      <c r="B2907" s="5">
        <v>1968</v>
      </c>
      <c r="C2907" s="32">
        <v>15423.63</v>
      </c>
      <c r="D2907" s="32">
        <v>15423.63</v>
      </c>
      <c r="E2907" s="32">
        <v>15423.63</v>
      </c>
      <c r="F2907" s="32">
        <v>15423.63</v>
      </c>
      <c r="G2907" s="32">
        <v>15423.63</v>
      </c>
      <c r="H2907" s="32">
        <v>15423.63</v>
      </c>
      <c r="I2907" s="32">
        <v>15423.63</v>
      </c>
      <c r="J2907" s="32">
        <v>15423.63</v>
      </c>
      <c r="K2907" s="32">
        <v>15423.63</v>
      </c>
      <c r="L2907" s="32">
        <v>15423.63</v>
      </c>
      <c r="M2907" s="32">
        <v>15423.63</v>
      </c>
      <c r="N2907" s="32">
        <v>15423.63</v>
      </c>
      <c r="O2907" s="32">
        <v>0</v>
      </c>
      <c r="P2907" s="32">
        <v>0</v>
      </c>
      <c r="Q2907" s="32">
        <v>0</v>
      </c>
      <c r="R2907" s="32">
        <v>0</v>
      </c>
      <c r="S2907" s="32">
        <v>0</v>
      </c>
    </row>
    <row r="2908" spans="2:19">
      <c r="B2908" s="5">
        <v>1967</v>
      </c>
      <c r="C2908" s="32">
        <v>33564.26</v>
      </c>
      <c r="D2908" s="32">
        <v>33564.26</v>
      </c>
      <c r="E2908" s="32">
        <v>33564.26</v>
      </c>
      <c r="F2908" s="32">
        <v>33564.26</v>
      </c>
      <c r="G2908" s="32">
        <v>33564.26</v>
      </c>
      <c r="H2908" s="32">
        <v>33564.26</v>
      </c>
      <c r="I2908" s="32">
        <v>33564.26</v>
      </c>
      <c r="J2908" s="32">
        <v>33564.26</v>
      </c>
      <c r="K2908" s="32">
        <v>33564.26</v>
      </c>
      <c r="L2908" s="32">
        <v>33564.26</v>
      </c>
      <c r="M2908" s="32">
        <v>33564.26</v>
      </c>
      <c r="N2908" s="32">
        <v>33564.26</v>
      </c>
      <c r="O2908" s="32">
        <v>0</v>
      </c>
      <c r="P2908" s="32">
        <v>0</v>
      </c>
      <c r="Q2908" s="32">
        <v>0</v>
      </c>
      <c r="R2908" s="32">
        <v>0</v>
      </c>
      <c r="S2908" s="32">
        <v>0</v>
      </c>
    </row>
    <row r="2909" spans="2:19">
      <c r="B2909" s="5">
        <v>1966</v>
      </c>
      <c r="C2909" s="32">
        <v>19881.07</v>
      </c>
      <c r="D2909" s="32">
        <v>19881.07</v>
      </c>
      <c r="E2909" s="32">
        <v>19881.07</v>
      </c>
      <c r="F2909" s="32">
        <v>19881.07</v>
      </c>
      <c r="G2909" s="32">
        <v>19881.07</v>
      </c>
      <c r="H2909" s="32">
        <v>19881.07</v>
      </c>
      <c r="I2909" s="32">
        <v>19881.07</v>
      </c>
      <c r="J2909" s="32">
        <v>19881.07</v>
      </c>
      <c r="K2909" s="32">
        <v>19881.07</v>
      </c>
      <c r="L2909" s="32">
        <v>19881.07</v>
      </c>
      <c r="M2909" s="32">
        <v>19881.07</v>
      </c>
      <c r="N2909" s="32">
        <v>19881.07</v>
      </c>
      <c r="O2909" s="32">
        <v>0</v>
      </c>
      <c r="P2909" s="32">
        <v>0</v>
      </c>
      <c r="Q2909" s="32">
        <v>0</v>
      </c>
      <c r="R2909" s="32">
        <v>0</v>
      </c>
      <c r="S2909" s="32">
        <v>0</v>
      </c>
    </row>
    <row r="2910" spans="2:19">
      <c r="B2910" s="5">
        <v>1965</v>
      </c>
      <c r="C2910" s="32">
        <v>12860.52</v>
      </c>
      <c r="D2910" s="32">
        <v>12860.52</v>
      </c>
      <c r="E2910" s="32">
        <v>12860.52</v>
      </c>
      <c r="F2910" s="32">
        <v>12860.52</v>
      </c>
      <c r="G2910" s="32">
        <v>12860.52</v>
      </c>
      <c r="H2910" s="32">
        <v>12860.52</v>
      </c>
      <c r="I2910" s="32">
        <v>12860.52</v>
      </c>
      <c r="J2910" s="32">
        <v>12860.52</v>
      </c>
      <c r="K2910" s="32">
        <v>12860.52</v>
      </c>
      <c r="L2910" s="32">
        <v>12860.52</v>
      </c>
      <c r="M2910" s="32">
        <v>12860.52</v>
      </c>
      <c r="N2910" s="32">
        <v>0</v>
      </c>
      <c r="O2910" s="32">
        <v>0</v>
      </c>
      <c r="P2910" s="32">
        <v>0</v>
      </c>
      <c r="Q2910" s="32">
        <v>0</v>
      </c>
      <c r="R2910" s="32">
        <v>0</v>
      </c>
      <c r="S2910" s="32">
        <v>0</v>
      </c>
    </row>
    <row r="2911" spans="2:19">
      <c r="B2911" s="5">
        <v>1964</v>
      </c>
      <c r="C2911" s="32">
        <v>27613.34</v>
      </c>
      <c r="D2911" s="32">
        <v>27613.34</v>
      </c>
      <c r="E2911" s="32">
        <v>27613.34</v>
      </c>
      <c r="F2911" s="32">
        <v>27613.34</v>
      </c>
      <c r="G2911" s="32">
        <v>27613.34</v>
      </c>
      <c r="H2911" s="32">
        <v>27613.34</v>
      </c>
      <c r="I2911" s="32">
        <v>27613.34</v>
      </c>
      <c r="J2911" s="32">
        <v>27613.34</v>
      </c>
      <c r="K2911" s="32">
        <v>27613.34</v>
      </c>
      <c r="L2911" s="32">
        <v>27613.34</v>
      </c>
      <c r="M2911" s="32">
        <v>27613.34</v>
      </c>
      <c r="N2911" s="32">
        <v>0</v>
      </c>
      <c r="O2911" s="32">
        <v>0</v>
      </c>
      <c r="P2911" s="32">
        <v>0</v>
      </c>
      <c r="Q2911" s="32">
        <v>0</v>
      </c>
      <c r="R2911" s="32">
        <v>0</v>
      </c>
      <c r="S2911" s="32">
        <v>0</v>
      </c>
    </row>
    <row r="2912" spans="2:19">
      <c r="B2912" s="5">
        <v>1963</v>
      </c>
      <c r="C2912" s="32">
        <v>3882.75</v>
      </c>
      <c r="D2912" s="32">
        <v>3882.75</v>
      </c>
      <c r="E2912" s="32">
        <v>3882.75</v>
      </c>
      <c r="F2912" s="32">
        <v>3882.75</v>
      </c>
      <c r="G2912" s="32">
        <v>3882.75</v>
      </c>
      <c r="H2912" s="32">
        <v>3882.75</v>
      </c>
      <c r="I2912" s="32">
        <v>3882.75</v>
      </c>
      <c r="J2912" s="32">
        <v>3882.75</v>
      </c>
      <c r="K2912" s="32">
        <v>3882.75</v>
      </c>
      <c r="L2912" s="32">
        <v>3882.75</v>
      </c>
      <c r="M2912" s="32">
        <v>3882.75</v>
      </c>
      <c r="N2912" s="32">
        <v>0</v>
      </c>
      <c r="O2912" s="32">
        <v>0</v>
      </c>
      <c r="P2912" s="32">
        <v>0</v>
      </c>
      <c r="Q2912" s="32">
        <v>0</v>
      </c>
      <c r="R2912" s="32">
        <v>0</v>
      </c>
      <c r="S2912" s="32">
        <v>0</v>
      </c>
    </row>
    <row r="2913" spans="2:19">
      <c r="B2913" s="5">
        <v>1962</v>
      </c>
      <c r="C2913" s="32">
        <v>10739.17</v>
      </c>
      <c r="D2913" s="32">
        <v>10739.17</v>
      </c>
      <c r="E2913" s="32">
        <v>10739.17</v>
      </c>
      <c r="F2913" s="32">
        <v>10739.17</v>
      </c>
      <c r="G2913" s="32">
        <v>10739.17</v>
      </c>
      <c r="H2913" s="32">
        <v>10739.17</v>
      </c>
      <c r="I2913" s="32">
        <v>10739.17</v>
      </c>
      <c r="J2913" s="32">
        <v>10739.17</v>
      </c>
      <c r="K2913" s="32">
        <v>10739.17</v>
      </c>
      <c r="L2913" s="32">
        <v>10739.17</v>
      </c>
      <c r="M2913" s="32">
        <v>10739.17</v>
      </c>
      <c r="N2913" s="32">
        <v>0</v>
      </c>
      <c r="O2913" s="32">
        <v>0</v>
      </c>
      <c r="P2913" s="32">
        <v>0</v>
      </c>
      <c r="Q2913" s="32">
        <v>0</v>
      </c>
      <c r="R2913" s="32">
        <v>0</v>
      </c>
      <c r="S2913" s="32">
        <v>0</v>
      </c>
    </row>
    <row r="2914" spans="2:19">
      <c r="B2914" s="5">
        <v>1961</v>
      </c>
      <c r="C2914" s="32">
        <v>12113.02</v>
      </c>
      <c r="D2914" s="32">
        <v>12113.02</v>
      </c>
      <c r="E2914" s="32">
        <v>12113.02</v>
      </c>
      <c r="F2914" s="32">
        <v>12113.02</v>
      </c>
      <c r="G2914" s="32">
        <v>12113.02</v>
      </c>
      <c r="H2914" s="32">
        <v>12113.02</v>
      </c>
      <c r="I2914" s="32">
        <v>12113.02</v>
      </c>
      <c r="J2914" s="32">
        <v>12113.02</v>
      </c>
      <c r="K2914" s="32">
        <v>12113.02</v>
      </c>
      <c r="L2914" s="32">
        <v>12113.02</v>
      </c>
      <c r="M2914" s="32">
        <v>12113.02</v>
      </c>
      <c r="N2914" s="32">
        <v>0</v>
      </c>
      <c r="O2914" s="32">
        <v>0</v>
      </c>
      <c r="P2914" s="32">
        <v>0</v>
      </c>
      <c r="Q2914" s="32">
        <v>0</v>
      </c>
      <c r="R2914" s="32">
        <v>0</v>
      </c>
      <c r="S2914" s="32">
        <v>0</v>
      </c>
    </row>
    <row r="2915" spans="2:19">
      <c r="B2915" s="5">
        <v>1960</v>
      </c>
      <c r="C2915" s="32">
        <v>8150.5</v>
      </c>
      <c r="D2915" s="32">
        <v>8150.5</v>
      </c>
      <c r="E2915" s="32">
        <v>8150.5</v>
      </c>
      <c r="F2915" s="32">
        <v>8150.5</v>
      </c>
      <c r="G2915" s="32">
        <v>8150.5</v>
      </c>
      <c r="H2915" s="32">
        <v>8150.5</v>
      </c>
      <c r="I2915" s="32">
        <v>8150.5</v>
      </c>
      <c r="J2915" s="32">
        <v>8150.5</v>
      </c>
      <c r="K2915" s="32">
        <v>8150.5</v>
      </c>
      <c r="L2915" s="32">
        <v>8150.5</v>
      </c>
      <c r="M2915" s="32">
        <v>8150.5</v>
      </c>
      <c r="N2915" s="32">
        <v>0</v>
      </c>
      <c r="O2915" s="32">
        <v>0</v>
      </c>
      <c r="P2915" s="32">
        <v>0</v>
      </c>
      <c r="Q2915" s="32">
        <v>0</v>
      </c>
      <c r="R2915" s="32">
        <v>0</v>
      </c>
      <c r="S2915" s="32">
        <v>0</v>
      </c>
    </row>
    <row r="2916" spans="2:19">
      <c r="B2916" s="5">
        <v>1959</v>
      </c>
      <c r="C2916" s="32">
        <v>593.1</v>
      </c>
      <c r="D2916" s="32">
        <v>593.1</v>
      </c>
      <c r="E2916" s="32">
        <v>593.1</v>
      </c>
      <c r="F2916" s="32">
        <v>593.1</v>
      </c>
      <c r="G2916" s="32">
        <v>593.1</v>
      </c>
      <c r="H2916" s="32">
        <v>593.1</v>
      </c>
      <c r="I2916" s="32">
        <v>593.1</v>
      </c>
      <c r="J2916" s="32">
        <v>593.1</v>
      </c>
      <c r="K2916" s="32">
        <v>593.1</v>
      </c>
      <c r="L2916" s="32">
        <v>593.1</v>
      </c>
      <c r="M2916" s="32">
        <v>593.1</v>
      </c>
      <c r="N2916" s="32">
        <v>0</v>
      </c>
      <c r="O2916" s="32">
        <v>0</v>
      </c>
      <c r="P2916" s="32">
        <v>0</v>
      </c>
      <c r="Q2916" s="32">
        <v>0</v>
      </c>
      <c r="R2916" s="32">
        <v>0</v>
      </c>
      <c r="S2916" s="32">
        <v>0</v>
      </c>
    </row>
    <row r="2917" spans="2:19">
      <c r="B2917" s="5">
        <v>1958</v>
      </c>
      <c r="C2917" s="32">
        <v>11383.41</v>
      </c>
      <c r="D2917" s="32">
        <v>11383.41</v>
      </c>
      <c r="E2917" s="32">
        <v>11383.41</v>
      </c>
      <c r="F2917" s="32">
        <v>11383.41</v>
      </c>
      <c r="G2917" s="32">
        <v>11383.41</v>
      </c>
      <c r="H2917" s="32">
        <v>11383.41</v>
      </c>
      <c r="I2917" s="32">
        <v>11383.41</v>
      </c>
      <c r="J2917" s="32">
        <v>11383.41</v>
      </c>
      <c r="K2917" s="32">
        <v>11383.41</v>
      </c>
      <c r="L2917" s="32">
        <v>11383.41</v>
      </c>
      <c r="M2917" s="32">
        <v>11383.41</v>
      </c>
      <c r="N2917" s="32">
        <v>0</v>
      </c>
      <c r="O2917" s="32">
        <v>0</v>
      </c>
      <c r="P2917" s="32">
        <v>0</v>
      </c>
      <c r="Q2917" s="32">
        <v>0</v>
      </c>
      <c r="R2917" s="32">
        <v>0</v>
      </c>
      <c r="S2917" s="32">
        <v>0</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5">
        <v>1956</v>
      </c>
      <c r="C2919" s="32">
        <v>7393.28</v>
      </c>
      <c r="D2919" s="32">
        <v>7393.28</v>
      </c>
      <c r="E2919" s="32">
        <v>7393.28</v>
      </c>
      <c r="F2919" s="32">
        <v>7393.28</v>
      </c>
      <c r="G2919" s="32">
        <v>7393.28</v>
      </c>
      <c r="H2919" s="32">
        <v>7393.28</v>
      </c>
      <c r="I2919" s="32">
        <v>7393.28</v>
      </c>
      <c r="J2919" s="32">
        <v>7393.28</v>
      </c>
      <c r="K2919" s="32">
        <v>7393.28</v>
      </c>
      <c r="L2919" s="32">
        <v>7393.28</v>
      </c>
      <c r="M2919" s="32">
        <v>7393.28</v>
      </c>
      <c r="N2919" s="32">
        <v>0</v>
      </c>
      <c r="O2919" s="32">
        <v>0</v>
      </c>
      <c r="P2919" s="32">
        <v>0</v>
      </c>
      <c r="Q2919" s="32">
        <v>0</v>
      </c>
      <c r="R2919" s="32">
        <v>0</v>
      </c>
      <c r="S2919" s="32">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0" t="s">
        <v>134</v>
      </c>
      <c r="B2946" s="6" t="s">
        <v>10</v>
      </c>
      <c r="C2946" s="7">
        <f>SUM(C2869:C2945)</f>
        <v>2011229.62</v>
      </c>
      <c r="D2946" s="7">
        <f>SUM(D2868:D2945)</f>
        <v>1891376.8999999997</v>
      </c>
      <c r="E2946" s="7">
        <f>SUM(E2867:E2945)</f>
        <v>1891376.8999999997</v>
      </c>
      <c r="F2946" s="7">
        <f>SUM(F2866:F2945)</f>
        <v>1891376.8999999997</v>
      </c>
      <c r="G2946" s="7">
        <f>SUM(G2865:G2945)</f>
        <v>1891376.8999999997</v>
      </c>
      <c r="H2946" s="7">
        <f>SUM(H2859:H2945)</f>
        <v>1940376.8999999997</v>
      </c>
      <c r="I2946" s="7">
        <f>SUM(I2859:I2945)</f>
        <v>1873376.6499999997</v>
      </c>
      <c r="J2946" s="7">
        <f t="shared" ref="J2946" si="57">SUM(J2859:J2945)</f>
        <v>1873376.6499999997</v>
      </c>
      <c r="K2946" s="7">
        <f>SUM(K2859:K2945)</f>
        <v>1956285.1299999997</v>
      </c>
      <c r="L2946" s="7">
        <f t="shared" ref="L2946" si="58">SUM(L2859:L2945)</f>
        <v>1956285.1299999997</v>
      </c>
      <c r="M2946" s="10">
        <f>SUM(M2859:M2945)</f>
        <v>2329005.0099999988</v>
      </c>
      <c r="N2946" s="10">
        <f>SUM(N2854:N2945)</f>
        <v>1280524.1599999997</v>
      </c>
      <c r="O2946" s="10">
        <f>SUM(O2854:O2945)</f>
        <v>1168826.3199999996</v>
      </c>
      <c r="P2946" s="10">
        <f>SUM(P2854:P2945)</f>
        <v>984346.05999999982</v>
      </c>
      <c r="Q2946" s="10">
        <f>SUM(Q2854:Q2945)</f>
        <v>853914.48999999976</v>
      </c>
      <c r="R2946" s="10">
        <f>SUM(R2853:R2945)</f>
        <v>429698.68</v>
      </c>
      <c r="S2946" s="10">
        <f>SUM(S2853:S2945)</f>
        <v>486142.33999999997</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969464.74</v>
      </c>
    </row>
    <row r="2949" spans="1:19">
      <c r="A2949" s="33"/>
      <c r="B2949" s="5">
        <v>2021</v>
      </c>
      <c r="C2949" s="31"/>
      <c r="D2949" s="31"/>
      <c r="E2949" s="31"/>
      <c r="F2949" s="31"/>
      <c r="G2949" s="31"/>
      <c r="H2949" s="31"/>
      <c r="I2949" s="31"/>
      <c r="J2949" s="31"/>
      <c r="K2949" s="31"/>
      <c r="L2949" s="31"/>
      <c r="M2949" s="31"/>
      <c r="N2949" s="31"/>
      <c r="O2949" s="31"/>
      <c r="P2949" s="31"/>
      <c r="Q2949" s="31"/>
      <c r="R2949" s="32">
        <v>242060.09</v>
      </c>
      <c r="S2949" s="32">
        <v>242060.09</v>
      </c>
    </row>
    <row r="2950" spans="1:19">
      <c r="B2950" s="5">
        <v>2020</v>
      </c>
      <c r="C2950" s="31"/>
      <c r="D2950" s="31"/>
      <c r="E2950" s="31"/>
      <c r="F2950" s="31"/>
      <c r="G2950" s="31"/>
      <c r="H2950" s="31"/>
      <c r="I2950" s="31"/>
      <c r="J2950" s="31"/>
      <c r="K2950" s="31"/>
      <c r="L2950" s="31"/>
      <c r="M2950" s="31"/>
      <c r="N2950" s="31"/>
      <c r="O2950" s="31"/>
      <c r="P2950" s="31"/>
      <c r="Q2950" s="32">
        <v>339129.84</v>
      </c>
      <c r="R2950" s="32">
        <v>339129.84</v>
      </c>
      <c r="S2950" s="32">
        <v>339129.84</v>
      </c>
    </row>
    <row r="2951" spans="1:19">
      <c r="A2951" s="35"/>
      <c r="B2951" s="5">
        <v>2019</v>
      </c>
      <c r="C2951" s="31"/>
      <c r="D2951" s="31"/>
      <c r="E2951" s="31"/>
      <c r="F2951" s="31"/>
      <c r="G2951" s="31"/>
      <c r="H2951" s="31"/>
      <c r="I2951" s="31"/>
      <c r="J2951" s="31"/>
      <c r="K2951" s="31"/>
      <c r="L2951" s="31"/>
      <c r="M2951" s="31"/>
      <c r="N2951" s="31"/>
      <c r="O2951" s="31"/>
      <c r="P2951" s="32">
        <v>428621.91</v>
      </c>
      <c r="Q2951" s="32">
        <v>428621.91</v>
      </c>
      <c r="R2951" s="32">
        <v>428621.91</v>
      </c>
      <c r="S2951" s="32">
        <v>428621.91</v>
      </c>
    </row>
    <row r="2952" spans="1:19">
      <c r="A2952" s="35"/>
      <c r="B2952" s="5">
        <v>2018</v>
      </c>
      <c r="C2952" s="31"/>
      <c r="D2952" s="31"/>
      <c r="E2952" s="31"/>
      <c r="F2952" s="31"/>
      <c r="G2952" s="31"/>
      <c r="H2952" s="31"/>
      <c r="I2952" s="31"/>
      <c r="J2952" s="31"/>
      <c r="K2952" s="31"/>
      <c r="L2952" s="31"/>
      <c r="M2952" s="31"/>
      <c r="N2952" s="31"/>
      <c r="O2952" s="32">
        <v>146801.17000000001</v>
      </c>
      <c r="P2952" s="32">
        <v>146801.17000000001</v>
      </c>
      <c r="Q2952" s="32">
        <v>146801.17000000001</v>
      </c>
      <c r="R2952" s="32">
        <v>146801.17000000001</v>
      </c>
      <c r="S2952" s="32">
        <v>146801.17000000001</v>
      </c>
    </row>
    <row r="2953" spans="1:19">
      <c r="A2953" s="35"/>
      <c r="B2953" s="5">
        <v>2017</v>
      </c>
      <c r="C2953" s="31"/>
      <c r="D2953" s="31"/>
      <c r="E2953" s="31"/>
      <c r="F2953" s="31"/>
      <c r="G2953" s="31"/>
      <c r="H2953" s="31"/>
      <c r="I2953" s="31"/>
      <c r="J2953" s="31"/>
      <c r="K2953" s="31"/>
      <c r="L2953" s="31"/>
      <c r="M2953" s="31"/>
      <c r="N2953" s="32">
        <v>256498.69</v>
      </c>
      <c r="O2953" s="32">
        <v>256498.69</v>
      </c>
      <c r="P2953" s="32">
        <v>256498.69</v>
      </c>
      <c r="Q2953" s="32">
        <v>256498.69</v>
      </c>
      <c r="R2953" s="32">
        <v>256498.69</v>
      </c>
      <c r="S2953" s="32">
        <v>256498.69</v>
      </c>
    </row>
    <row r="2954" spans="1:19">
      <c r="B2954" s="5">
        <v>2016</v>
      </c>
      <c r="C2954" s="31"/>
      <c r="D2954" s="31"/>
      <c r="E2954" s="31"/>
      <c r="F2954" s="31"/>
      <c r="G2954" s="31"/>
      <c r="H2954" s="31"/>
      <c r="I2954" s="31"/>
      <c r="J2954" s="31"/>
      <c r="K2954" s="31"/>
      <c r="L2954" s="31"/>
      <c r="M2954" s="32">
        <v>356215.71</v>
      </c>
      <c r="N2954" s="32">
        <v>356215.71</v>
      </c>
      <c r="O2954" s="32">
        <v>356215.71</v>
      </c>
      <c r="P2954" s="32">
        <v>356215.71</v>
      </c>
      <c r="Q2954" s="32">
        <v>356215.71</v>
      </c>
      <c r="R2954" s="32">
        <v>356215.71</v>
      </c>
      <c r="S2954" s="32">
        <v>356215.71</v>
      </c>
    </row>
    <row r="2955" spans="1:19">
      <c r="B2955" s="5">
        <v>2015</v>
      </c>
      <c r="C2955" s="31"/>
      <c r="D2955" s="31"/>
      <c r="E2955" s="31"/>
      <c r="F2955" s="31"/>
      <c r="G2955" s="31"/>
      <c r="H2955" s="31"/>
      <c r="I2955" s="31"/>
      <c r="J2955" s="31"/>
      <c r="K2955" s="31"/>
      <c r="L2955" s="32">
        <v>126567.5</v>
      </c>
      <c r="M2955" s="32">
        <v>126567.5</v>
      </c>
      <c r="N2955" s="32">
        <v>126567.5</v>
      </c>
      <c r="O2955" s="32">
        <v>126567.5</v>
      </c>
      <c r="P2955" s="32">
        <v>126567.5</v>
      </c>
      <c r="Q2955" s="32">
        <v>126567.5</v>
      </c>
      <c r="R2955" s="32">
        <v>126567.5</v>
      </c>
      <c r="S2955" s="32">
        <v>126567.5</v>
      </c>
    </row>
    <row r="2956" spans="1:19">
      <c r="B2956" s="5">
        <v>2014</v>
      </c>
      <c r="C2956" s="31"/>
      <c r="D2956" s="31"/>
      <c r="E2956" s="31"/>
      <c r="F2956" s="31"/>
      <c r="G2956" s="31"/>
      <c r="H2956" s="31"/>
      <c r="I2956" s="31"/>
      <c r="J2956" s="31"/>
      <c r="K2956" s="32">
        <v>162813.01999999999</v>
      </c>
      <c r="L2956" s="32">
        <v>162813.01999999999</v>
      </c>
      <c r="M2956" s="32">
        <v>162813.01999999999</v>
      </c>
      <c r="N2956" s="32">
        <v>162813.01999999999</v>
      </c>
      <c r="O2956" s="32">
        <v>162813.01999999999</v>
      </c>
      <c r="P2956" s="32">
        <v>162813.01999999999</v>
      </c>
      <c r="Q2956" s="32">
        <v>162813.01999999999</v>
      </c>
      <c r="R2956" s="32">
        <v>162813.01999999999</v>
      </c>
      <c r="S2956" s="32">
        <v>162813.01999999999</v>
      </c>
    </row>
    <row r="2957" spans="1:19">
      <c r="B2957" s="5">
        <v>2013</v>
      </c>
      <c r="C2957" s="31"/>
      <c r="D2957" s="31"/>
      <c r="E2957" s="31"/>
      <c r="F2957" s="31"/>
      <c r="G2957" s="31"/>
      <c r="H2957" s="31"/>
      <c r="I2957" s="31"/>
      <c r="J2957" s="32">
        <v>136667.06</v>
      </c>
      <c r="K2957" s="32">
        <v>136667.06</v>
      </c>
      <c r="L2957" s="32">
        <v>136667.06</v>
      </c>
      <c r="M2957" s="32">
        <v>136667.06</v>
      </c>
      <c r="N2957" s="32">
        <v>136667.06</v>
      </c>
      <c r="O2957" s="32">
        <v>136667.06</v>
      </c>
      <c r="P2957" s="32">
        <v>136667.06</v>
      </c>
      <c r="Q2957" s="32">
        <v>136667.06</v>
      </c>
      <c r="R2957" s="32">
        <v>136667.06</v>
      </c>
      <c r="S2957" s="32">
        <v>136667.06</v>
      </c>
    </row>
    <row r="2958" spans="1:19">
      <c r="B2958" s="5">
        <v>2012</v>
      </c>
      <c r="C2958" s="31"/>
      <c r="D2958" s="31"/>
      <c r="E2958" s="31"/>
      <c r="F2958" s="31"/>
      <c r="G2958" s="31"/>
      <c r="H2958" s="31"/>
      <c r="I2958" s="32">
        <v>218392.75</v>
      </c>
      <c r="J2958" s="32">
        <v>218392.75</v>
      </c>
      <c r="K2958" s="32">
        <v>218392.75</v>
      </c>
      <c r="L2958" s="32">
        <v>218392.75</v>
      </c>
      <c r="M2958" s="32">
        <v>218392.75</v>
      </c>
      <c r="N2958" s="32">
        <v>215325.76</v>
      </c>
      <c r="O2958" s="32">
        <v>215325.76</v>
      </c>
      <c r="P2958" s="32">
        <v>215325.76</v>
      </c>
      <c r="Q2958" s="32">
        <v>215325.76</v>
      </c>
      <c r="R2958" s="32">
        <v>215325.76</v>
      </c>
      <c r="S2958" s="32">
        <v>215325.76</v>
      </c>
    </row>
    <row r="2959" spans="1:19">
      <c r="B2959" s="5">
        <v>2011</v>
      </c>
      <c r="C2959" s="31"/>
      <c r="D2959" s="31"/>
      <c r="E2959" s="31"/>
      <c r="F2959" s="31"/>
      <c r="G2959" s="31"/>
      <c r="H2959" s="32">
        <v>0</v>
      </c>
      <c r="I2959" s="32">
        <v>100588.3</v>
      </c>
      <c r="J2959" s="32">
        <v>100588.3</v>
      </c>
      <c r="K2959" s="32">
        <v>100588.3</v>
      </c>
      <c r="L2959" s="32">
        <v>100588.3</v>
      </c>
      <c r="M2959" s="32">
        <v>100588.3</v>
      </c>
      <c r="N2959" s="32">
        <v>100588.3</v>
      </c>
      <c r="O2959" s="32">
        <v>100588.3</v>
      </c>
      <c r="P2959" s="32">
        <v>100588.3</v>
      </c>
      <c r="Q2959" s="32">
        <v>100588.3</v>
      </c>
      <c r="R2959" s="32">
        <v>100588.3</v>
      </c>
      <c r="S2959" s="32">
        <v>100588.3</v>
      </c>
    </row>
    <row r="2960" spans="1:19">
      <c r="B2960" s="5">
        <v>2010</v>
      </c>
      <c r="C2960" s="31"/>
      <c r="D2960" s="31"/>
      <c r="E2960" s="31"/>
      <c r="F2960" s="31"/>
      <c r="G2960" s="32">
        <v>180683.06</v>
      </c>
      <c r="H2960" s="32">
        <v>180683.06</v>
      </c>
      <c r="I2960" s="32">
        <v>180683.06</v>
      </c>
      <c r="J2960" s="32">
        <v>180683.06</v>
      </c>
      <c r="K2960" s="32">
        <v>180683.06</v>
      </c>
      <c r="L2960" s="32">
        <v>180683.06</v>
      </c>
      <c r="M2960" s="32">
        <v>180683.06</v>
      </c>
      <c r="N2960" s="32">
        <v>180683.06</v>
      </c>
      <c r="O2960" s="32">
        <v>180683.06</v>
      </c>
      <c r="P2960" s="32">
        <v>180683.06</v>
      </c>
      <c r="Q2960" s="32">
        <v>180683.06</v>
      </c>
      <c r="R2960" s="32">
        <v>180683.06</v>
      </c>
      <c r="S2960" s="32">
        <v>180683.06</v>
      </c>
    </row>
    <row r="2961" spans="2:19">
      <c r="B2961" s="5">
        <v>2009</v>
      </c>
      <c r="C2961" s="31"/>
      <c r="D2961" s="31"/>
      <c r="E2961" s="31"/>
      <c r="F2961" s="32">
        <v>349344.87</v>
      </c>
      <c r="G2961" s="32">
        <v>349344.87</v>
      </c>
      <c r="H2961" s="32">
        <v>349344.87</v>
      </c>
      <c r="I2961" s="32">
        <v>349344.87</v>
      </c>
      <c r="J2961" s="32">
        <v>349344.87</v>
      </c>
      <c r="K2961" s="32">
        <v>349344.87</v>
      </c>
      <c r="L2961" s="32">
        <v>349344.87</v>
      </c>
      <c r="M2961" s="32">
        <v>349344.87</v>
      </c>
      <c r="N2961" s="32">
        <v>349344.87</v>
      </c>
      <c r="O2961" s="32">
        <v>349344.87</v>
      </c>
      <c r="P2961" s="32">
        <v>349344.87</v>
      </c>
      <c r="Q2961" s="32">
        <v>349344.87</v>
      </c>
      <c r="R2961" s="32">
        <v>349344.87</v>
      </c>
      <c r="S2961" s="32">
        <v>349344.87</v>
      </c>
    </row>
    <row r="2962" spans="2:19">
      <c r="B2962" s="5">
        <v>2008</v>
      </c>
      <c r="C2962" s="31"/>
      <c r="D2962" s="31"/>
      <c r="E2962" s="32">
        <v>335111.98</v>
      </c>
      <c r="F2962" s="32">
        <v>335111.98</v>
      </c>
      <c r="G2962" s="32">
        <v>335111.98</v>
      </c>
      <c r="H2962" s="32">
        <v>335111.98</v>
      </c>
      <c r="I2962" s="32">
        <v>335111.98</v>
      </c>
      <c r="J2962" s="32">
        <v>335111.98</v>
      </c>
      <c r="K2962" s="32">
        <v>335111.98</v>
      </c>
      <c r="L2962" s="32">
        <v>335111.98</v>
      </c>
      <c r="M2962" s="32">
        <v>335111.98</v>
      </c>
      <c r="N2962" s="32">
        <v>335111.98</v>
      </c>
      <c r="O2962" s="32">
        <v>335111.98</v>
      </c>
      <c r="P2962" s="32">
        <v>335111.98</v>
      </c>
      <c r="Q2962" s="32">
        <v>335111.98</v>
      </c>
      <c r="R2962" s="32">
        <v>335111.98</v>
      </c>
      <c r="S2962" s="32">
        <v>335111.98</v>
      </c>
    </row>
    <row r="2963" spans="2:19">
      <c r="B2963" s="5">
        <v>2007</v>
      </c>
      <c r="C2963" s="31"/>
      <c r="D2963" s="32">
        <v>319572.21999999997</v>
      </c>
      <c r="E2963" s="32">
        <v>319572.21999999997</v>
      </c>
      <c r="F2963" s="32">
        <v>319572.21999999997</v>
      </c>
      <c r="G2963" s="32">
        <v>319572.21999999997</v>
      </c>
      <c r="H2963" s="32">
        <v>319572.21999999997</v>
      </c>
      <c r="I2963" s="32">
        <v>319572.21999999997</v>
      </c>
      <c r="J2963" s="32">
        <v>319572.21999999997</v>
      </c>
      <c r="K2963" s="32">
        <v>319572.21999999997</v>
      </c>
      <c r="L2963" s="32">
        <v>319572.21999999997</v>
      </c>
      <c r="M2963" s="32">
        <v>319572.21999999997</v>
      </c>
      <c r="N2963" s="32">
        <v>319572.21999999997</v>
      </c>
      <c r="O2963" s="32">
        <v>319572.21999999997</v>
      </c>
      <c r="P2963" s="32">
        <v>319572.21999999997</v>
      </c>
      <c r="Q2963" s="32">
        <v>319572.21999999997</v>
      </c>
      <c r="R2963" s="32">
        <v>319572.21999999997</v>
      </c>
      <c r="S2963" s="32">
        <v>319572.21999999997</v>
      </c>
    </row>
    <row r="2964" spans="2:19">
      <c r="B2964" s="5">
        <v>2006</v>
      </c>
      <c r="C2964" s="32">
        <v>332552.15999999997</v>
      </c>
      <c r="D2964" s="32">
        <v>332552.15999999997</v>
      </c>
      <c r="E2964" s="32">
        <v>332552.15999999997</v>
      </c>
      <c r="F2964" s="32">
        <v>332552.15999999997</v>
      </c>
      <c r="G2964" s="32">
        <v>332552.15999999997</v>
      </c>
      <c r="H2964" s="32">
        <v>332552.15999999997</v>
      </c>
      <c r="I2964" s="32">
        <v>332552.15999999997</v>
      </c>
      <c r="J2964" s="32">
        <v>332552.15999999997</v>
      </c>
      <c r="K2964" s="32">
        <v>332552.15999999997</v>
      </c>
      <c r="L2964" s="32">
        <v>332552.15999999997</v>
      </c>
      <c r="M2964" s="32">
        <v>332552.15999999997</v>
      </c>
      <c r="N2964" s="32">
        <v>332552.15999999997</v>
      </c>
      <c r="O2964" s="32">
        <v>332552.15999999997</v>
      </c>
      <c r="P2964" s="32">
        <v>332552.15999999997</v>
      </c>
      <c r="Q2964" s="32">
        <v>332552.15999999997</v>
      </c>
      <c r="R2964" s="32">
        <v>332552.15999999997</v>
      </c>
      <c r="S2964" s="32">
        <v>332552.15999999997</v>
      </c>
    </row>
    <row r="2965" spans="2:19">
      <c r="B2965" s="5">
        <v>2005</v>
      </c>
      <c r="C2965" s="32">
        <v>202195.64</v>
      </c>
      <c r="D2965" s="32">
        <v>202195.64</v>
      </c>
      <c r="E2965" s="32">
        <v>202195.64</v>
      </c>
      <c r="F2965" s="32">
        <v>202195.64</v>
      </c>
      <c r="G2965" s="32">
        <v>202195.64</v>
      </c>
      <c r="H2965" s="32">
        <v>202195.64</v>
      </c>
      <c r="I2965" s="32">
        <v>202195.64</v>
      </c>
      <c r="J2965" s="32">
        <v>202195.64</v>
      </c>
      <c r="K2965" s="32">
        <v>202195.64</v>
      </c>
      <c r="L2965" s="32">
        <v>202195.64</v>
      </c>
      <c r="M2965" s="32">
        <v>202195.64</v>
      </c>
      <c r="N2965" s="32">
        <v>198151.04000000001</v>
      </c>
      <c r="O2965" s="32">
        <v>198151.04000000001</v>
      </c>
      <c r="P2965" s="32">
        <v>198151.04000000001</v>
      </c>
      <c r="Q2965" s="32">
        <v>198151.04000000001</v>
      </c>
      <c r="R2965" s="32">
        <v>198151.04000000001</v>
      </c>
      <c r="S2965" s="32">
        <v>198151.04000000001</v>
      </c>
    </row>
    <row r="2966" spans="2:19">
      <c r="B2966" s="5">
        <v>2004</v>
      </c>
      <c r="C2966" s="32">
        <v>113052.24</v>
      </c>
      <c r="D2966" s="32">
        <v>113052.24</v>
      </c>
      <c r="E2966" s="32">
        <v>113052.24</v>
      </c>
      <c r="F2966" s="32">
        <v>113052.24</v>
      </c>
      <c r="G2966" s="32">
        <v>113052.24</v>
      </c>
      <c r="H2966" s="32">
        <v>113052.24</v>
      </c>
      <c r="I2966" s="32">
        <v>113052.24</v>
      </c>
      <c r="J2966" s="32">
        <v>113052.24</v>
      </c>
      <c r="K2966" s="32">
        <v>113052.24</v>
      </c>
      <c r="L2966" s="32">
        <v>113052.24</v>
      </c>
      <c r="M2966" s="32">
        <v>113052.24</v>
      </c>
      <c r="N2966" s="32">
        <v>113052.24</v>
      </c>
      <c r="O2966" s="32">
        <v>113052.24</v>
      </c>
      <c r="P2966" s="32">
        <v>113052.24</v>
      </c>
      <c r="Q2966" s="32">
        <v>113052.24</v>
      </c>
      <c r="R2966" s="32">
        <v>113052.24</v>
      </c>
      <c r="S2966" s="32">
        <v>113052.24</v>
      </c>
    </row>
    <row r="2967" spans="2:19">
      <c r="B2967" s="5">
        <v>2003</v>
      </c>
      <c r="C2967" s="32">
        <v>11677.87</v>
      </c>
      <c r="D2967" s="32">
        <v>11677.87</v>
      </c>
      <c r="E2967" s="32">
        <v>11677.87</v>
      </c>
      <c r="F2967" s="32">
        <v>11677.87</v>
      </c>
      <c r="G2967" s="32">
        <v>11677.87</v>
      </c>
      <c r="H2967" s="32">
        <v>11677.87</v>
      </c>
      <c r="I2967" s="32">
        <v>11677.87</v>
      </c>
      <c r="J2967" s="32">
        <v>11677.87</v>
      </c>
      <c r="K2967" s="32">
        <v>11677.87</v>
      </c>
      <c r="L2967" s="32">
        <v>11677.87</v>
      </c>
      <c r="M2967" s="32">
        <v>11677.87</v>
      </c>
      <c r="N2967" s="32">
        <v>11677.87</v>
      </c>
      <c r="O2967" s="32">
        <v>11677.87</v>
      </c>
      <c r="P2967" s="32">
        <v>11677.87</v>
      </c>
      <c r="Q2967" s="32">
        <v>11677.87</v>
      </c>
      <c r="R2967" s="32">
        <v>11677.87</v>
      </c>
      <c r="S2967" s="32">
        <v>11677.87</v>
      </c>
    </row>
    <row r="2968" spans="2:19">
      <c r="B2968" s="5">
        <v>2002</v>
      </c>
      <c r="C2968" s="32">
        <v>217320.39</v>
      </c>
      <c r="D2968" s="32">
        <v>217320.39</v>
      </c>
      <c r="E2968" s="32">
        <v>217320.39</v>
      </c>
      <c r="F2968" s="32">
        <v>217320.39</v>
      </c>
      <c r="G2968" s="32">
        <v>217320.39</v>
      </c>
      <c r="H2968" s="32">
        <v>217320.39</v>
      </c>
      <c r="I2968" s="32">
        <v>217320.39</v>
      </c>
      <c r="J2968" s="32">
        <v>217320.39</v>
      </c>
      <c r="K2968" s="32">
        <v>217320.39</v>
      </c>
      <c r="L2968" s="32">
        <v>217320.39</v>
      </c>
      <c r="M2968" s="32">
        <v>217320.39</v>
      </c>
      <c r="N2968" s="32">
        <v>217320.39</v>
      </c>
      <c r="O2968" s="32">
        <v>217320.39</v>
      </c>
      <c r="P2968" s="32">
        <v>217320.39</v>
      </c>
      <c r="Q2968" s="32">
        <v>217320.39</v>
      </c>
      <c r="R2968" s="32">
        <v>217320.39</v>
      </c>
      <c r="S2968" s="32">
        <v>217320.39</v>
      </c>
    </row>
    <row r="2969" spans="2:19">
      <c r="B2969" s="5">
        <v>2001</v>
      </c>
      <c r="C2969" s="32">
        <v>204215.93</v>
      </c>
      <c r="D2969" s="32">
        <v>204215.93</v>
      </c>
      <c r="E2969" s="32">
        <v>204215.93</v>
      </c>
      <c r="F2969" s="32">
        <v>204215.93</v>
      </c>
      <c r="G2969" s="32">
        <v>204215.93</v>
      </c>
      <c r="H2969" s="32">
        <v>204215.93</v>
      </c>
      <c r="I2969" s="32">
        <v>204215.93</v>
      </c>
      <c r="J2969" s="32">
        <v>204215.93</v>
      </c>
      <c r="K2969" s="32">
        <v>204215.93</v>
      </c>
      <c r="L2969" s="32">
        <v>204215.93</v>
      </c>
      <c r="M2969" s="32">
        <v>204215.93</v>
      </c>
      <c r="N2969" s="32">
        <v>198113.11</v>
      </c>
      <c r="O2969" s="32">
        <v>198113.11</v>
      </c>
      <c r="P2969" s="32">
        <v>198113.11</v>
      </c>
      <c r="Q2969" s="32">
        <v>198113.11</v>
      </c>
      <c r="R2969" s="32">
        <v>198113.11</v>
      </c>
      <c r="S2969" s="32">
        <v>198113.11</v>
      </c>
    </row>
    <row r="2970" spans="2:19">
      <c r="B2970" s="5">
        <v>2000</v>
      </c>
      <c r="C2970" s="32">
        <v>155102.26</v>
      </c>
      <c r="D2970" s="32">
        <v>155102.26</v>
      </c>
      <c r="E2970" s="32">
        <v>155102.26</v>
      </c>
      <c r="F2970" s="32">
        <v>155102.26</v>
      </c>
      <c r="G2970" s="32">
        <v>155102.26</v>
      </c>
      <c r="H2970" s="32">
        <v>155102.26</v>
      </c>
      <c r="I2970" s="32">
        <v>155102.26</v>
      </c>
      <c r="J2970" s="32">
        <v>155102.26</v>
      </c>
      <c r="K2970" s="32">
        <v>155102.26</v>
      </c>
      <c r="L2970" s="32">
        <v>155102.26</v>
      </c>
      <c r="M2970" s="32">
        <v>155102.26</v>
      </c>
      <c r="N2970" s="32">
        <v>155102.26</v>
      </c>
      <c r="O2970" s="32">
        <v>155102.26</v>
      </c>
      <c r="P2970" s="32">
        <v>155102.26</v>
      </c>
      <c r="Q2970" s="32">
        <v>155102.26</v>
      </c>
      <c r="R2970" s="32">
        <v>155102.26</v>
      </c>
      <c r="S2970" s="32">
        <v>155102.26</v>
      </c>
    </row>
    <row r="2971" spans="2:19">
      <c r="B2971" s="5">
        <v>1999</v>
      </c>
      <c r="C2971" s="32">
        <v>122377.67</v>
      </c>
      <c r="D2971" s="32">
        <v>122377.67</v>
      </c>
      <c r="E2971" s="32">
        <v>122377.67</v>
      </c>
      <c r="F2971" s="32">
        <v>122377.67</v>
      </c>
      <c r="G2971" s="32">
        <v>122377.67</v>
      </c>
      <c r="H2971" s="32">
        <v>122377.67</v>
      </c>
      <c r="I2971" s="32">
        <v>122377.67</v>
      </c>
      <c r="J2971" s="32">
        <v>122377.67</v>
      </c>
      <c r="K2971" s="32">
        <v>122377.67</v>
      </c>
      <c r="L2971" s="32">
        <v>122377.67</v>
      </c>
      <c r="M2971" s="32">
        <v>122377.67</v>
      </c>
      <c r="N2971" s="32">
        <v>122377.67</v>
      </c>
      <c r="O2971" s="32">
        <v>122377.67</v>
      </c>
      <c r="P2971" s="32">
        <v>122377.67</v>
      </c>
      <c r="Q2971" s="32">
        <v>122377.67</v>
      </c>
      <c r="R2971" s="32">
        <v>122377.67</v>
      </c>
      <c r="S2971" s="32">
        <v>122377.67</v>
      </c>
    </row>
    <row r="2972" spans="2:19">
      <c r="B2972" s="5">
        <v>1998</v>
      </c>
      <c r="C2972" s="32">
        <v>157087.15</v>
      </c>
      <c r="D2972" s="32">
        <v>157087.15</v>
      </c>
      <c r="E2972" s="32">
        <v>157087.15</v>
      </c>
      <c r="F2972" s="32">
        <v>157087.15</v>
      </c>
      <c r="G2972" s="32">
        <v>157087.15</v>
      </c>
      <c r="H2972" s="32">
        <v>157087.15</v>
      </c>
      <c r="I2972" s="32">
        <v>157087.15</v>
      </c>
      <c r="J2972" s="32">
        <v>157087.15</v>
      </c>
      <c r="K2972" s="32">
        <v>157087.15</v>
      </c>
      <c r="L2972" s="32">
        <v>157087.15</v>
      </c>
      <c r="M2972" s="32">
        <v>157087.15</v>
      </c>
      <c r="N2972" s="32">
        <v>157087.15</v>
      </c>
      <c r="O2972" s="32">
        <v>157087.15</v>
      </c>
      <c r="P2972" s="32">
        <v>157087.15</v>
      </c>
      <c r="Q2972" s="32">
        <v>157087.15</v>
      </c>
      <c r="R2972" s="32">
        <v>157087.15</v>
      </c>
      <c r="S2972" s="32">
        <v>157087.15</v>
      </c>
    </row>
    <row r="2973" spans="2:19">
      <c r="B2973" s="5">
        <v>1997</v>
      </c>
      <c r="C2973" s="32">
        <v>156187.91</v>
      </c>
      <c r="D2973" s="32">
        <v>156187.91</v>
      </c>
      <c r="E2973" s="32">
        <v>156187.91</v>
      </c>
      <c r="F2973" s="32">
        <v>156187.91</v>
      </c>
      <c r="G2973" s="32">
        <v>156187.91</v>
      </c>
      <c r="H2973" s="32">
        <v>156187.91</v>
      </c>
      <c r="I2973" s="32">
        <v>156187.91</v>
      </c>
      <c r="J2973" s="32">
        <v>156187.91</v>
      </c>
      <c r="K2973" s="32">
        <v>156187.91</v>
      </c>
      <c r="L2973" s="32">
        <v>156187.91</v>
      </c>
      <c r="M2973" s="32">
        <v>156187.91</v>
      </c>
      <c r="N2973" s="32">
        <v>156187.91</v>
      </c>
      <c r="O2973" s="32">
        <v>156187.91</v>
      </c>
      <c r="P2973" s="32">
        <v>156187.91</v>
      </c>
      <c r="Q2973" s="32">
        <v>156187.91</v>
      </c>
      <c r="R2973" s="32">
        <v>156187.91</v>
      </c>
      <c r="S2973" s="32">
        <v>156187.91</v>
      </c>
    </row>
    <row r="2974" spans="2:19">
      <c r="B2974" s="5">
        <v>1996</v>
      </c>
      <c r="C2974" s="32">
        <v>163109.76999999999</v>
      </c>
      <c r="D2974" s="32">
        <v>163109.76999999999</v>
      </c>
      <c r="E2974" s="32">
        <v>163109.76999999999</v>
      </c>
      <c r="F2974" s="32">
        <v>163109.76999999999</v>
      </c>
      <c r="G2974" s="32">
        <v>163109.76999999999</v>
      </c>
      <c r="H2974" s="32">
        <v>163109.76999999999</v>
      </c>
      <c r="I2974" s="32">
        <v>163109.76999999999</v>
      </c>
      <c r="J2974" s="32">
        <v>163109.76999999999</v>
      </c>
      <c r="K2974" s="32">
        <v>163109.76999999999</v>
      </c>
      <c r="L2974" s="32">
        <v>163109.76999999999</v>
      </c>
      <c r="M2974" s="32">
        <v>163109.76999999999</v>
      </c>
      <c r="N2974" s="32">
        <v>163109.76999999999</v>
      </c>
      <c r="O2974" s="32">
        <v>163109.76999999999</v>
      </c>
      <c r="P2974" s="32">
        <v>163109.76999999999</v>
      </c>
      <c r="Q2974" s="32">
        <v>163109.76999999999</v>
      </c>
      <c r="R2974" s="32">
        <v>163109.76999999999</v>
      </c>
      <c r="S2974" s="32">
        <v>163109.76999999999</v>
      </c>
    </row>
    <row r="2975" spans="2:19">
      <c r="B2975" s="5">
        <v>1995</v>
      </c>
      <c r="C2975" s="32">
        <v>121548.91</v>
      </c>
      <c r="D2975" s="32">
        <v>121548.91</v>
      </c>
      <c r="E2975" s="32">
        <v>121548.91</v>
      </c>
      <c r="F2975" s="32">
        <v>121548.91</v>
      </c>
      <c r="G2975" s="32">
        <v>121548.91</v>
      </c>
      <c r="H2975" s="32">
        <v>121548.91</v>
      </c>
      <c r="I2975" s="32">
        <v>121548.91</v>
      </c>
      <c r="J2975" s="32">
        <v>121548.91</v>
      </c>
      <c r="K2975" s="32">
        <v>121548.91</v>
      </c>
      <c r="L2975" s="32">
        <v>121548.91</v>
      </c>
      <c r="M2975" s="32">
        <v>121548.91</v>
      </c>
      <c r="N2975" s="32">
        <v>121548.91</v>
      </c>
      <c r="O2975" s="32">
        <v>121548.91</v>
      </c>
      <c r="P2975" s="32">
        <v>121548.91</v>
      </c>
      <c r="Q2975" s="32">
        <v>121548.91</v>
      </c>
      <c r="R2975" s="32">
        <v>121548.91</v>
      </c>
      <c r="S2975" s="32">
        <v>121548.91</v>
      </c>
    </row>
    <row r="2976" spans="2:19">
      <c r="B2976" s="5">
        <v>1994</v>
      </c>
      <c r="C2976" s="32">
        <v>251212.02</v>
      </c>
      <c r="D2976" s="32">
        <v>251212.02</v>
      </c>
      <c r="E2976" s="32">
        <v>251212.02</v>
      </c>
      <c r="F2976" s="32">
        <v>251212.02</v>
      </c>
      <c r="G2976" s="32">
        <v>251212.02</v>
      </c>
      <c r="H2976" s="32">
        <v>251212.02</v>
      </c>
      <c r="I2976" s="32">
        <v>251212.02</v>
      </c>
      <c r="J2976" s="32">
        <v>251212.02</v>
      </c>
      <c r="K2976" s="32">
        <v>251212.02</v>
      </c>
      <c r="L2976" s="32">
        <v>251212.02</v>
      </c>
      <c r="M2976" s="32">
        <v>251212.02</v>
      </c>
      <c r="N2976" s="32">
        <v>124007.2</v>
      </c>
      <c r="O2976" s="32">
        <v>124007.2</v>
      </c>
      <c r="P2976" s="32">
        <v>124007.2</v>
      </c>
      <c r="Q2976" s="32">
        <v>124007.2</v>
      </c>
      <c r="R2976" s="32">
        <v>124007.2</v>
      </c>
      <c r="S2976" s="32">
        <v>124007.2</v>
      </c>
    </row>
    <row r="2977" spans="2:19">
      <c r="B2977" s="5">
        <v>1993</v>
      </c>
      <c r="C2977" s="32">
        <v>267569.27</v>
      </c>
      <c r="D2977" s="32">
        <v>267569.27</v>
      </c>
      <c r="E2977" s="32">
        <v>267569.27</v>
      </c>
      <c r="F2977" s="32">
        <v>267569.27</v>
      </c>
      <c r="G2977" s="32">
        <v>267569.27</v>
      </c>
      <c r="H2977" s="32">
        <v>267569.27</v>
      </c>
      <c r="I2977" s="32">
        <v>267569.27</v>
      </c>
      <c r="J2977" s="32">
        <v>267569.27</v>
      </c>
      <c r="K2977" s="32">
        <v>267569.27</v>
      </c>
      <c r="L2977" s="32">
        <v>267569.27</v>
      </c>
      <c r="M2977" s="32">
        <v>267569.27</v>
      </c>
      <c r="N2977" s="32">
        <v>267569.27</v>
      </c>
      <c r="O2977" s="32">
        <v>267569.27</v>
      </c>
      <c r="P2977" s="32">
        <v>267569.27</v>
      </c>
      <c r="Q2977" s="32">
        <v>267569.27</v>
      </c>
      <c r="R2977" s="32">
        <v>0</v>
      </c>
      <c r="S2977" s="32">
        <v>0</v>
      </c>
    </row>
    <row r="2978" spans="2:19">
      <c r="B2978" s="5">
        <v>1992</v>
      </c>
      <c r="C2978" s="32">
        <v>239944.68</v>
      </c>
      <c r="D2978" s="32">
        <v>239944.68</v>
      </c>
      <c r="E2978" s="32">
        <v>239944.68</v>
      </c>
      <c r="F2978" s="32">
        <v>239944.68</v>
      </c>
      <c r="G2978" s="32">
        <v>239944.68</v>
      </c>
      <c r="H2978" s="32">
        <v>239944.68</v>
      </c>
      <c r="I2978" s="32">
        <v>239944.68</v>
      </c>
      <c r="J2978" s="32">
        <v>239944.68</v>
      </c>
      <c r="K2978" s="32">
        <v>239944.68</v>
      </c>
      <c r="L2978" s="32">
        <v>239944.68</v>
      </c>
      <c r="M2978" s="32">
        <v>239944.68</v>
      </c>
      <c r="N2978" s="32">
        <v>239944.68</v>
      </c>
      <c r="O2978" s="32">
        <v>239944.68</v>
      </c>
      <c r="P2978" s="32">
        <v>239944.68</v>
      </c>
      <c r="Q2978" s="32">
        <v>239944.68</v>
      </c>
      <c r="R2978" s="32">
        <v>0</v>
      </c>
      <c r="S2978" s="32">
        <v>0</v>
      </c>
    </row>
    <row r="2979" spans="2:19">
      <c r="B2979" s="5">
        <v>1991</v>
      </c>
      <c r="C2979" s="32">
        <v>129002.01</v>
      </c>
      <c r="D2979" s="32">
        <v>129002.01</v>
      </c>
      <c r="E2979" s="32">
        <v>129002.01</v>
      </c>
      <c r="F2979" s="32">
        <v>129002.01</v>
      </c>
      <c r="G2979" s="32">
        <v>129002.01</v>
      </c>
      <c r="H2979" s="32">
        <v>129002.01</v>
      </c>
      <c r="I2979" s="32">
        <v>129002.01</v>
      </c>
      <c r="J2979" s="32">
        <v>129002.01</v>
      </c>
      <c r="K2979" s="32">
        <v>129002.01</v>
      </c>
      <c r="L2979" s="32">
        <v>129002.01</v>
      </c>
      <c r="M2979" s="32">
        <v>129002.01</v>
      </c>
      <c r="N2979" s="32">
        <v>129002.01</v>
      </c>
      <c r="O2979" s="32">
        <v>129002.01</v>
      </c>
      <c r="P2979" s="32">
        <v>129002.01</v>
      </c>
      <c r="Q2979" s="32">
        <v>129002.01</v>
      </c>
      <c r="R2979" s="32">
        <v>0</v>
      </c>
      <c r="S2979" s="32">
        <v>0</v>
      </c>
    </row>
    <row r="2980" spans="2:19">
      <c r="B2980" s="5">
        <v>1990</v>
      </c>
      <c r="C2980" s="32">
        <v>80245.73</v>
      </c>
      <c r="D2980" s="32">
        <v>80245.73</v>
      </c>
      <c r="E2980" s="32">
        <v>80245.73</v>
      </c>
      <c r="F2980" s="32">
        <v>80245.73</v>
      </c>
      <c r="G2980" s="32">
        <v>80245.73</v>
      </c>
      <c r="H2980" s="32">
        <v>80245.73</v>
      </c>
      <c r="I2980" s="32">
        <v>80245.73</v>
      </c>
      <c r="J2980" s="32">
        <v>80245.73</v>
      </c>
      <c r="K2980" s="32">
        <v>80245.73</v>
      </c>
      <c r="L2980" s="32">
        <v>80245.73</v>
      </c>
      <c r="M2980" s="32">
        <v>80245.73</v>
      </c>
      <c r="N2980" s="32">
        <v>80245.73</v>
      </c>
      <c r="O2980" s="32">
        <v>80245.73</v>
      </c>
      <c r="P2980" s="32">
        <v>80245.73</v>
      </c>
      <c r="Q2980" s="32">
        <v>80245.73</v>
      </c>
      <c r="R2980" s="32">
        <v>0</v>
      </c>
      <c r="S2980" s="32">
        <v>0</v>
      </c>
    </row>
    <row r="2981" spans="2:19">
      <c r="B2981" s="5">
        <v>1989</v>
      </c>
      <c r="C2981" s="32">
        <v>94082.31</v>
      </c>
      <c r="D2981" s="32">
        <v>94082.31</v>
      </c>
      <c r="E2981" s="32">
        <v>94082.31</v>
      </c>
      <c r="F2981" s="32">
        <v>94082.31</v>
      </c>
      <c r="G2981" s="32">
        <v>94082.31</v>
      </c>
      <c r="H2981" s="32">
        <v>94082.31</v>
      </c>
      <c r="I2981" s="32">
        <v>94082.31</v>
      </c>
      <c r="J2981" s="32">
        <v>94082.31</v>
      </c>
      <c r="K2981" s="32">
        <v>94082.31</v>
      </c>
      <c r="L2981" s="32">
        <v>94082.31</v>
      </c>
      <c r="M2981" s="32">
        <v>94082.31</v>
      </c>
      <c r="N2981" s="32">
        <v>94082.31</v>
      </c>
      <c r="O2981" s="32">
        <v>94082.31</v>
      </c>
      <c r="P2981" s="32">
        <v>94082.31</v>
      </c>
      <c r="Q2981" s="32">
        <v>94082.31</v>
      </c>
      <c r="R2981" s="32">
        <v>0</v>
      </c>
      <c r="S2981" s="32">
        <v>0</v>
      </c>
    </row>
    <row r="2982" spans="2:19">
      <c r="B2982" s="5">
        <v>1988</v>
      </c>
      <c r="C2982" s="32">
        <v>84685.05</v>
      </c>
      <c r="D2982" s="32">
        <v>84685.05</v>
      </c>
      <c r="E2982" s="32">
        <v>84685.05</v>
      </c>
      <c r="F2982" s="32">
        <v>84685.05</v>
      </c>
      <c r="G2982" s="32">
        <v>84685.05</v>
      </c>
      <c r="H2982" s="32">
        <v>84685.05</v>
      </c>
      <c r="I2982" s="32">
        <v>84685.05</v>
      </c>
      <c r="J2982" s="32">
        <v>84685.05</v>
      </c>
      <c r="K2982" s="32">
        <v>84685.05</v>
      </c>
      <c r="L2982" s="32">
        <v>84685.05</v>
      </c>
      <c r="M2982" s="32">
        <v>84685.05</v>
      </c>
      <c r="N2982" s="32">
        <v>84685.05</v>
      </c>
      <c r="O2982" s="32">
        <v>84685.05</v>
      </c>
      <c r="P2982" s="32">
        <v>84685.05</v>
      </c>
      <c r="Q2982" s="32">
        <v>84685.05</v>
      </c>
      <c r="R2982" s="32">
        <v>0</v>
      </c>
      <c r="S2982" s="32">
        <v>0</v>
      </c>
    </row>
    <row r="2983" spans="2:19">
      <c r="B2983" s="5">
        <v>1987</v>
      </c>
      <c r="C2983" s="32">
        <v>93891.27</v>
      </c>
      <c r="D2983" s="32">
        <v>93891.27</v>
      </c>
      <c r="E2983" s="32">
        <v>93891.27</v>
      </c>
      <c r="F2983" s="32">
        <v>93891.27</v>
      </c>
      <c r="G2983" s="32">
        <v>93891.27</v>
      </c>
      <c r="H2983" s="32">
        <v>93891.27</v>
      </c>
      <c r="I2983" s="32">
        <v>93891.27</v>
      </c>
      <c r="J2983" s="32">
        <v>93891.27</v>
      </c>
      <c r="K2983" s="32">
        <v>93891.27</v>
      </c>
      <c r="L2983" s="32">
        <v>93891.27</v>
      </c>
      <c r="M2983" s="32">
        <v>93891.27</v>
      </c>
      <c r="N2983" s="32">
        <v>93891.27</v>
      </c>
      <c r="O2983" s="32">
        <v>93891.27</v>
      </c>
      <c r="P2983" s="32">
        <v>93891.27</v>
      </c>
      <c r="Q2983" s="32">
        <v>93891.27</v>
      </c>
      <c r="R2983" s="32">
        <v>0</v>
      </c>
      <c r="S2983" s="32">
        <v>0</v>
      </c>
    </row>
    <row r="2984" spans="2:19">
      <c r="B2984" s="5">
        <v>1986</v>
      </c>
      <c r="C2984" s="32">
        <v>103862.67</v>
      </c>
      <c r="D2984" s="32">
        <v>103862.67</v>
      </c>
      <c r="E2984" s="32">
        <v>103862.67</v>
      </c>
      <c r="F2984" s="32">
        <v>103862.67</v>
      </c>
      <c r="G2984" s="32">
        <v>103862.67</v>
      </c>
      <c r="H2984" s="32">
        <v>103862.67</v>
      </c>
      <c r="I2984" s="32">
        <v>103862.67</v>
      </c>
      <c r="J2984" s="32">
        <v>103862.67</v>
      </c>
      <c r="K2984" s="32">
        <v>103862.67</v>
      </c>
      <c r="L2984" s="32">
        <v>103862.67</v>
      </c>
      <c r="M2984" s="32">
        <v>103862.67</v>
      </c>
      <c r="N2984" s="32">
        <v>103862.67</v>
      </c>
      <c r="O2984" s="32">
        <v>103862.67</v>
      </c>
      <c r="P2984" s="32">
        <v>103862.67</v>
      </c>
      <c r="Q2984" s="32">
        <v>0</v>
      </c>
      <c r="R2984" s="32">
        <v>0</v>
      </c>
      <c r="S2984" s="32">
        <v>0</v>
      </c>
    </row>
    <row r="2985" spans="2:19">
      <c r="B2985" s="5">
        <v>1985</v>
      </c>
      <c r="C2985" s="32">
        <v>137193.29</v>
      </c>
      <c r="D2985" s="32">
        <v>137193.29</v>
      </c>
      <c r="E2985" s="32">
        <v>137193.29</v>
      </c>
      <c r="F2985" s="32">
        <v>137193.29</v>
      </c>
      <c r="G2985" s="32">
        <v>137193.29</v>
      </c>
      <c r="H2985" s="32">
        <v>137193.29</v>
      </c>
      <c r="I2985" s="32">
        <v>137193.29</v>
      </c>
      <c r="J2985" s="32">
        <v>137193.29</v>
      </c>
      <c r="K2985" s="32">
        <v>137193.29</v>
      </c>
      <c r="L2985" s="32">
        <v>137193.29</v>
      </c>
      <c r="M2985" s="32">
        <v>137193.29</v>
      </c>
      <c r="N2985" s="32">
        <v>137193.29</v>
      </c>
      <c r="O2985" s="32">
        <v>137193.29</v>
      </c>
      <c r="P2985" s="32">
        <v>137193.29</v>
      </c>
      <c r="Q2985" s="32">
        <v>0</v>
      </c>
      <c r="R2985" s="32">
        <v>0</v>
      </c>
      <c r="S2985" s="32">
        <v>0</v>
      </c>
    </row>
    <row r="2986" spans="2:19">
      <c r="B2986" s="5">
        <v>1984</v>
      </c>
      <c r="C2986" s="32">
        <v>81341.77</v>
      </c>
      <c r="D2986" s="32">
        <v>81341.77</v>
      </c>
      <c r="E2986" s="32">
        <v>81341.77</v>
      </c>
      <c r="F2986" s="32">
        <v>81341.77</v>
      </c>
      <c r="G2986" s="32">
        <v>81341.77</v>
      </c>
      <c r="H2986" s="32">
        <v>81341.77</v>
      </c>
      <c r="I2986" s="32">
        <v>81341.77</v>
      </c>
      <c r="J2986" s="32">
        <v>81341.77</v>
      </c>
      <c r="K2986" s="32">
        <v>81341.77</v>
      </c>
      <c r="L2986" s="32">
        <v>81341.77</v>
      </c>
      <c r="M2986" s="32">
        <v>81341.77</v>
      </c>
      <c r="N2986" s="32">
        <v>81341.77</v>
      </c>
      <c r="O2986" s="32">
        <v>81341.77</v>
      </c>
      <c r="P2986" s="32">
        <v>81341.77</v>
      </c>
      <c r="Q2986" s="32">
        <v>0</v>
      </c>
      <c r="R2986" s="32">
        <v>0</v>
      </c>
      <c r="S2986" s="32">
        <v>0</v>
      </c>
    </row>
    <row r="2987" spans="2:19">
      <c r="B2987" s="5">
        <v>1983</v>
      </c>
      <c r="C2987" s="32">
        <v>109198.87</v>
      </c>
      <c r="D2987" s="32">
        <v>109198.87</v>
      </c>
      <c r="E2987" s="32">
        <v>109198.87</v>
      </c>
      <c r="F2987" s="32">
        <v>109198.87</v>
      </c>
      <c r="G2987" s="32">
        <v>109198.87</v>
      </c>
      <c r="H2987" s="32">
        <v>109198.87</v>
      </c>
      <c r="I2987" s="32">
        <v>109198.87</v>
      </c>
      <c r="J2987" s="32">
        <v>109198.87</v>
      </c>
      <c r="K2987" s="32">
        <v>109198.87</v>
      </c>
      <c r="L2987" s="32">
        <v>109198.87</v>
      </c>
      <c r="M2987" s="32">
        <v>109198.87</v>
      </c>
      <c r="N2987" s="32">
        <v>109198.87</v>
      </c>
      <c r="O2987" s="32">
        <v>109198.87</v>
      </c>
      <c r="P2987" s="32">
        <v>109198.87</v>
      </c>
      <c r="Q2987" s="32">
        <v>0</v>
      </c>
      <c r="R2987" s="32">
        <v>0</v>
      </c>
      <c r="S2987" s="32">
        <v>0</v>
      </c>
    </row>
    <row r="2988" spans="2:19">
      <c r="B2988" s="5">
        <v>1982</v>
      </c>
      <c r="C2988" s="32">
        <v>116003.44</v>
      </c>
      <c r="D2988" s="32">
        <v>116003.44</v>
      </c>
      <c r="E2988" s="32">
        <v>116003.44</v>
      </c>
      <c r="F2988" s="32">
        <v>116003.44</v>
      </c>
      <c r="G2988" s="32">
        <v>116003.44</v>
      </c>
      <c r="H2988" s="32">
        <v>116003.44</v>
      </c>
      <c r="I2988" s="32">
        <v>116003.44</v>
      </c>
      <c r="J2988" s="32">
        <v>116003.44</v>
      </c>
      <c r="K2988" s="32">
        <v>116003.44</v>
      </c>
      <c r="L2988" s="32">
        <v>116003.44</v>
      </c>
      <c r="M2988" s="32">
        <v>116003.44</v>
      </c>
      <c r="N2988" s="32">
        <v>116003.44</v>
      </c>
      <c r="O2988" s="32">
        <v>116003.44</v>
      </c>
      <c r="P2988" s="32">
        <v>116003.44</v>
      </c>
      <c r="Q2988" s="32">
        <v>0</v>
      </c>
      <c r="R2988" s="32">
        <v>0</v>
      </c>
      <c r="S2988" s="32">
        <v>0</v>
      </c>
    </row>
    <row r="2989" spans="2:19">
      <c r="B2989" s="5">
        <v>1981</v>
      </c>
      <c r="C2989" s="32">
        <v>156400.1</v>
      </c>
      <c r="D2989" s="32">
        <v>156400.1</v>
      </c>
      <c r="E2989" s="32">
        <v>156400.1</v>
      </c>
      <c r="F2989" s="32">
        <v>156400.1</v>
      </c>
      <c r="G2989" s="32">
        <v>156400.1</v>
      </c>
      <c r="H2989" s="32">
        <v>156400.1</v>
      </c>
      <c r="I2989" s="32">
        <v>156400.1</v>
      </c>
      <c r="J2989" s="32">
        <v>156400.1</v>
      </c>
      <c r="K2989" s="32">
        <v>156400.1</v>
      </c>
      <c r="L2989" s="32">
        <v>156400.1</v>
      </c>
      <c r="M2989" s="32">
        <v>156400.1</v>
      </c>
      <c r="N2989" s="32">
        <v>156400.1</v>
      </c>
      <c r="O2989" s="32">
        <v>156400.1</v>
      </c>
      <c r="P2989" s="32">
        <v>156400.1</v>
      </c>
      <c r="Q2989" s="32">
        <v>0</v>
      </c>
      <c r="R2989" s="32">
        <v>0</v>
      </c>
      <c r="S2989" s="32">
        <v>0</v>
      </c>
    </row>
    <row r="2990" spans="2:19">
      <c r="B2990" s="5">
        <v>1980</v>
      </c>
      <c r="C2990" s="32">
        <v>106967.38</v>
      </c>
      <c r="D2990" s="32">
        <v>106967.38</v>
      </c>
      <c r="E2990" s="32">
        <v>106967.38</v>
      </c>
      <c r="F2990" s="32">
        <v>106967.38</v>
      </c>
      <c r="G2990" s="32">
        <v>106967.38</v>
      </c>
      <c r="H2990" s="32">
        <v>106967.38</v>
      </c>
      <c r="I2990" s="32">
        <v>106967.38</v>
      </c>
      <c r="J2990" s="32">
        <v>106967.38</v>
      </c>
      <c r="K2990" s="32">
        <v>106967.38</v>
      </c>
      <c r="L2990" s="32">
        <v>106967.38</v>
      </c>
      <c r="M2990" s="32">
        <v>106967.38</v>
      </c>
      <c r="N2990" s="32">
        <v>106967.38</v>
      </c>
      <c r="O2990" s="32">
        <v>106967.38</v>
      </c>
      <c r="P2990" s="32">
        <v>106967.38</v>
      </c>
      <c r="Q2990" s="32">
        <v>0</v>
      </c>
      <c r="R2990" s="32">
        <v>0</v>
      </c>
      <c r="S2990" s="32">
        <v>0</v>
      </c>
    </row>
    <row r="2991" spans="2:19">
      <c r="B2991" s="5">
        <v>1979</v>
      </c>
      <c r="C2991" s="32">
        <v>119355.98</v>
      </c>
      <c r="D2991" s="32">
        <v>119355.98</v>
      </c>
      <c r="E2991" s="32">
        <v>119355.98</v>
      </c>
      <c r="F2991" s="32">
        <v>119355.98</v>
      </c>
      <c r="G2991" s="32">
        <v>119355.98</v>
      </c>
      <c r="H2991" s="32">
        <v>119355.98</v>
      </c>
      <c r="I2991" s="32">
        <v>119355.98</v>
      </c>
      <c r="J2991" s="32">
        <v>119355.98</v>
      </c>
      <c r="K2991" s="32">
        <v>119355.98</v>
      </c>
      <c r="L2991" s="32">
        <v>119355.98</v>
      </c>
      <c r="M2991" s="32">
        <v>119355.98</v>
      </c>
      <c r="N2991" s="32">
        <v>119355.98</v>
      </c>
      <c r="O2991" s="32">
        <v>119355.98</v>
      </c>
      <c r="P2991" s="32">
        <v>119355.98</v>
      </c>
      <c r="Q2991" s="32">
        <v>0</v>
      </c>
      <c r="R2991" s="32">
        <v>0</v>
      </c>
      <c r="S2991" s="32">
        <v>0</v>
      </c>
    </row>
    <row r="2992" spans="2:19">
      <c r="B2992" s="5">
        <v>1978</v>
      </c>
      <c r="C2992" s="32">
        <v>118469.4</v>
      </c>
      <c r="D2992" s="32">
        <v>118469.4</v>
      </c>
      <c r="E2992" s="32">
        <v>118469.4</v>
      </c>
      <c r="F2992" s="32">
        <v>118469.4</v>
      </c>
      <c r="G2992" s="32">
        <v>118469.4</v>
      </c>
      <c r="H2992" s="32">
        <v>118469.4</v>
      </c>
      <c r="I2992" s="32">
        <v>118469.4</v>
      </c>
      <c r="J2992" s="32">
        <v>118469.4</v>
      </c>
      <c r="K2992" s="32">
        <v>118469.4</v>
      </c>
      <c r="L2992" s="32">
        <v>118469.4</v>
      </c>
      <c r="M2992" s="32">
        <v>118469.4</v>
      </c>
      <c r="N2992" s="32">
        <v>118469.4</v>
      </c>
      <c r="O2992" s="32">
        <v>118469.4</v>
      </c>
      <c r="P2992" s="32">
        <v>118469.4</v>
      </c>
      <c r="Q2992" s="32">
        <v>0</v>
      </c>
      <c r="R2992" s="32">
        <v>0</v>
      </c>
      <c r="S2992" s="32">
        <v>0</v>
      </c>
    </row>
    <row r="2993" spans="2:19">
      <c r="B2993" s="5">
        <v>1977</v>
      </c>
      <c r="C2993" s="32">
        <v>90250.18</v>
      </c>
      <c r="D2993" s="32">
        <v>90250.18</v>
      </c>
      <c r="E2993" s="32">
        <v>90250.18</v>
      </c>
      <c r="F2993" s="32">
        <v>90250.18</v>
      </c>
      <c r="G2993" s="32">
        <v>90250.18</v>
      </c>
      <c r="H2993" s="32">
        <v>90250.18</v>
      </c>
      <c r="I2993" s="32">
        <v>90250.18</v>
      </c>
      <c r="J2993" s="32">
        <v>90250.18</v>
      </c>
      <c r="K2993" s="32">
        <v>90250.18</v>
      </c>
      <c r="L2993" s="32">
        <v>90250.18</v>
      </c>
      <c r="M2993" s="32">
        <v>90250.18</v>
      </c>
      <c r="N2993" s="32">
        <v>90250.18</v>
      </c>
      <c r="O2993" s="32">
        <v>90250.18</v>
      </c>
      <c r="P2993" s="32">
        <v>90250.18</v>
      </c>
      <c r="Q2993" s="32">
        <v>0</v>
      </c>
      <c r="R2993" s="32">
        <v>0</v>
      </c>
      <c r="S2993" s="32">
        <v>0</v>
      </c>
    </row>
    <row r="2994" spans="2:19">
      <c r="B2994" s="5">
        <v>1976</v>
      </c>
      <c r="C2994" s="32">
        <v>126149.52</v>
      </c>
      <c r="D2994" s="32">
        <v>126149.52</v>
      </c>
      <c r="E2994" s="32">
        <v>126149.52</v>
      </c>
      <c r="F2994" s="32">
        <v>126149.52</v>
      </c>
      <c r="G2994" s="32">
        <v>126149.52</v>
      </c>
      <c r="H2994" s="32">
        <v>126149.52</v>
      </c>
      <c r="I2994" s="32">
        <v>126149.52</v>
      </c>
      <c r="J2994" s="32">
        <v>126149.52</v>
      </c>
      <c r="K2994" s="32">
        <v>126149.52</v>
      </c>
      <c r="L2994" s="32">
        <v>126149.52</v>
      </c>
      <c r="M2994" s="32">
        <v>126149.52</v>
      </c>
      <c r="N2994" s="32">
        <v>126149.52</v>
      </c>
      <c r="O2994" s="32">
        <v>126149.52</v>
      </c>
      <c r="P2994" s="32">
        <v>0</v>
      </c>
      <c r="Q2994" s="32">
        <v>0</v>
      </c>
      <c r="R2994" s="32">
        <v>0</v>
      </c>
      <c r="S2994" s="32">
        <v>0</v>
      </c>
    </row>
    <row r="2995" spans="2:19">
      <c r="B2995" s="5">
        <v>1975</v>
      </c>
      <c r="C2995" s="32">
        <v>132382.15</v>
      </c>
      <c r="D2995" s="32">
        <v>132382.15</v>
      </c>
      <c r="E2995" s="32">
        <v>132382.15</v>
      </c>
      <c r="F2995" s="32">
        <v>132382.15</v>
      </c>
      <c r="G2995" s="32">
        <v>132382.15</v>
      </c>
      <c r="H2995" s="32">
        <v>132382.15</v>
      </c>
      <c r="I2995" s="32">
        <v>132382.15</v>
      </c>
      <c r="J2995" s="32">
        <v>132382.15</v>
      </c>
      <c r="K2995" s="32">
        <v>132382.15</v>
      </c>
      <c r="L2995" s="32">
        <v>132382.15</v>
      </c>
      <c r="M2995" s="32">
        <v>132382.15</v>
      </c>
      <c r="N2995" s="32">
        <v>132382.15</v>
      </c>
      <c r="O2995" s="32">
        <v>132382.15</v>
      </c>
      <c r="P2995" s="32">
        <v>0</v>
      </c>
      <c r="Q2995" s="32">
        <v>0</v>
      </c>
      <c r="R2995" s="32">
        <v>0</v>
      </c>
      <c r="S2995" s="32">
        <v>0</v>
      </c>
    </row>
    <row r="2996" spans="2:19">
      <c r="B2996" s="5">
        <v>1974</v>
      </c>
      <c r="C2996" s="32">
        <v>121476.81</v>
      </c>
      <c r="D2996" s="32">
        <v>121476.81</v>
      </c>
      <c r="E2996" s="32">
        <v>121476.81</v>
      </c>
      <c r="F2996" s="32">
        <v>121476.81</v>
      </c>
      <c r="G2996" s="32">
        <v>121476.81</v>
      </c>
      <c r="H2996" s="32">
        <v>121476.81</v>
      </c>
      <c r="I2996" s="32">
        <v>121476.81</v>
      </c>
      <c r="J2996" s="32">
        <v>121476.81</v>
      </c>
      <c r="K2996" s="32">
        <v>121476.81</v>
      </c>
      <c r="L2996" s="32">
        <v>121476.81</v>
      </c>
      <c r="M2996" s="32">
        <v>121476.81</v>
      </c>
      <c r="N2996" s="32">
        <v>121476.81</v>
      </c>
      <c r="O2996" s="32">
        <v>121476.81</v>
      </c>
      <c r="P2996" s="32">
        <v>0</v>
      </c>
      <c r="Q2996" s="32">
        <v>0</v>
      </c>
      <c r="R2996" s="32">
        <v>0</v>
      </c>
      <c r="S2996" s="32">
        <v>0</v>
      </c>
    </row>
    <row r="2997" spans="2:19">
      <c r="B2997" s="5">
        <v>1973</v>
      </c>
      <c r="C2997" s="32">
        <v>125608.58</v>
      </c>
      <c r="D2997" s="32">
        <v>125608.58</v>
      </c>
      <c r="E2997" s="32">
        <v>125608.58</v>
      </c>
      <c r="F2997" s="32">
        <v>125608.58</v>
      </c>
      <c r="G2997" s="32">
        <v>125608.58</v>
      </c>
      <c r="H2997" s="32">
        <v>125608.58</v>
      </c>
      <c r="I2997" s="32">
        <v>125608.58</v>
      </c>
      <c r="J2997" s="32">
        <v>125608.58</v>
      </c>
      <c r="K2997" s="32">
        <v>125608.58</v>
      </c>
      <c r="L2997" s="32">
        <v>125608.58</v>
      </c>
      <c r="M2997" s="32">
        <v>125608.58</v>
      </c>
      <c r="N2997" s="32">
        <v>125608.58</v>
      </c>
      <c r="O2997" s="32">
        <v>125608.58</v>
      </c>
      <c r="P2997" s="32">
        <v>0</v>
      </c>
      <c r="Q2997" s="32">
        <v>0</v>
      </c>
      <c r="R2997" s="32">
        <v>0</v>
      </c>
      <c r="S2997" s="32">
        <v>0</v>
      </c>
    </row>
    <row r="2998" spans="2:19">
      <c r="B2998" s="5">
        <v>1972</v>
      </c>
      <c r="C2998" s="32">
        <v>116645.62</v>
      </c>
      <c r="D2998" s="32">
        <v>116645.62</v>
      </c>
      <c r="E2998" s="32">
        <v>116645.62</v>
      </c>
      <c r="F2998" s="32">
        <v>116645.62</v>
      </c>
      <c r="G2998" s="32">
        <v>116645.62</v>
      </c>
      <c r="H2998" s="32">
        <v>116645.62</v>
      </c>
      <c r="I2998" s="32">
        <v>116645.62</v>
      </c>
      <c r="J2998" s="32">
        <v>116645.62</v>
      </c>
      <c r="K2998" s="32">
        <v>116645.62</v>
      </c>
      <c r="L2998" s="32">
        <v>116645.62</v>
      </c>
      <c r="M2998" s="32">
        <v>116645.62</v>
      </c>
      <c r="N2998" s="32">
        <v>116645.62</v>
      </c>
      <c r="O2998" s="32">
        <v>116645.62</v>
      </c>
      <c r="P2998" s="32">
        <v>0</v>
      </c>
      <c r="Q2998" s="32">
        <v>0</v>
      </c>
      <c r="R2998" s="32">
        <v>0</v>
      </c>
      <c r="S2998" s="32">
        <v>0</v>
      </c>
    </row>
    <row r="2999" spans="2:19">
      <c r="B2999" s="5">
        <v>1971</v>
      </c>
      <c r="C2999" s="32">
        <v>115186.91</v>
      </c>
      <c r="D2999" s="32">
        <v>115186.91</v>
      </c>
      <c r="E2999" s="32">
        <v>115186.91</v>
      </c>
      <c r="F2999" s="32">
        <v>115186.91</v>
      </c>
      <c r="G2999" s="32">
        <v>115186.91</v>
      </c>
      <c r="H2999" s="32">
        <v>115186.91</v>
      </c>
      <c r="I2999" s="32">
        <v>115186.91</v>
      </c>
      <c r="J2999" s="32">
        <v>115186.91</v>
      </c>
      <c r="K2999" s="32">
        <v>115186.91</v>
      </c>
      <c r="L2999" s="32">
        <v>115186.91</v>
      </c>
      <c r="M2999" s="32">
        <v>115186.91</v>
      </c>
      <c r="N2999" s="32">
        <v>115186.91</v>
      </c>
      <c r="O2999" s="32">
        <v>115186.91</v>
      </c>
      <c r="P2999" s="32">
        <v>0</v>
      </c>
      <c r="Q2999" s="32">
        <v>0</v>
      </c>
      <c r="R2999" s="32">
        <v>0</v>
      </c>
      <c r="S2999" s="32">
        <v>0</v>
      </c>
    </row>
    <row r="3000" spans="2:19">
      <c r="B3000" s="5">
        <v>1970</v>
      </c>
      <c r="C3000" s="32">
        <v>66257.81</v>
      </c>
      <c r="D3000" s="32">
        <v>66257.81</v>
      </c>
      <c r="E3000" s="32">
        <v>66257.81</v>
      </c>
      <c r="F3000" s="32">
        <v>66257.81</v>
      </c>
      <c r="G3000" s="32">
        <v>66257.81</v>
      </c>
      <c r="H3000" s="32">
        <v>66257.81</v>
      </c>
      <c r="I3000" s="32">
        <v>66257.81</v>
      </c>
      <c r="J3000" s="32">
        <v>66257.81</v>
      </c>
      <c r="K3000" s="32">
        <v>66257.81</v>
      </c>
      <c r="L3000" s="32">
        <v>66257.81</v>
      </c>
      <c r="M3000" s="32">
        <v>66257.81</v>
      </c>
      <c r="N3000" s="32">
        <v>66257.81</v>
      </c>
      <c r="O3000" s="32">
        <v>66257.81</v>
      </c>
      <c r="P3000" s="32">
        <v>0</v>
      </c>
      <c r="Q3000" s="32">
        <v>0</v>
      </c>
      <c r="R3000" s="32">
        <v>0</v>
      </c>
      <c r="S3000" s="32">
        <v>0</v>
      </c>
    </row>
    <row r="3001" spans="2:19">
      <c r="B3001" s="5">
        <v>1969</v>
      </c>
      <c r="C3001" s="32">
        <v>39888.949999999997</v>
      </c>
      <c r="D3001" s="32">
        <v>39888.949999999997</v>
      </c>
      <c r="E3001" s="32">
        <v>39888.949999999997</v>
      </c>
      <c r="F3001" s="32">
        <v>39888.949999999997</v>
      </c>
      <c r="G3001" s="32">
        <v>39888.949999999997</v>
      </c>
      <c r="H3001" s="32">
        <v>39888.949999999997</v>
      </c>
      <c r="I3001" s="32">
        <v>39888.949999999997</v>
      </c>
      <c r="J3001" s="32">
        <v>39888.949999999997</v>
      </c>
      <c r="K3001" s="32">
        <v>39888.949999999997</v>
      </c>
      <c r="L3001" s="32">
        <v>39888.949999999997</v>
      </c>
      <c r="M3001" s="32">
        <v>39888.949999999997</v>
      </c>
      <c r="N3001" s="32">
        <v>39888.949999999997</v>
      </c>
      <c r="O3001" s="32">
        <v>39888.949999999997</v>
      </c>
      <c r="P3001" s="32">
        <v>0</v>
      </c>
      <c r="Q3001" s="32">
        <v>0</v>
      </c>
      <c r="R3001" s="32">
        <v>0</v>
      </c>
      <c r="S3001" s="32">
        <v>0</v>
      </c>
    </row>
    <row r="3002" spans="2:19">
      <c r="B3002" s="5">
        <v>1968</v>
      </c>
      <c r="C3002" s="32">
        <v>36174.42</v>
      </c>
      <c r="D3002" s="32">
        <v>36174.42</v>
      </c>
      <c r="E3002" s="32">
        <v>36174.42</v>
      </c>
      <c r="F3002" s="32">
        <v>36174.42</v>
      </c>
      <c r="G3002" s="32">
        <v>36174.42</v>
      </c>
      <c r="H3002" s="32">
        <v>36174.42</v>
      </c>
      <c r="I3002" s="32">
        <v>36174.42</v>
      </c>
      <c r="J3002" s="32">
        <v>36174.42</v>
      </c>
      <c r="K3002" s="32">
        <v>36174.42</v>
      </c>
      <c r="L3002" s="32">
        <v>36174.42</v>
      </c>
      <c r="M3002" s="32">
        <v>36174.42</v>
      </c>
      <c r="N3002" s="32">
        <v>36174.42</v>
      </c>
      <c r="O3002" s="32">
        <v>36174.42</v>
      </c>
      <c r="P3002" s="32">
        <v>0</v>
      </c>
      <c r="Q3002" s="32">
        <v>0</v>
      </c>
      <c r="R3002" s="32">
        <v>0</v>
      </c>
      <c r="S3002" s="32">
        <v>0</v>
      </c>
    </row>
    <row r="3003" spans="2:19">
      <c r="B3003" s="5">
        <v>1967</v>
      </c>
      <c r="C3003" s="32">
        <v>175721.31</v>
      </c>
      <c r="D3003" s="32">
        <v>175721.31</v>
      </c>
      <c r="E3003" s="32">
        <v>175721.31</v>
      </c>
      <c r="F3003" s="32">
        <v>175721.31</v>
      </c>
      <c r="G3003" s="32">
        <v>175721.31</v>
      </c>
      <c r="H3003" s="32">
        <v>175721.31</v>
      </c>
      <c r="I3003" s="32">
        <v>175721.31</v>
      </c>
      <c r="J3003" s="32">
        <v>175721.31</v>
      </c>
      <c r="K3003" s="32">
        <v>175721.31</v>
      </c>
      <c r="L3003" s="32">
        <v>175721.31</v>
      </c>
      <c r="M3003" s="32">
        <v>175721.31</v>
      </c>
      <c r="N3003" s="32">
        <v>175721.31</v>
      </c>
      <c r="O3003" s="32">
        <v>175721.31</v>
      </c>
      <c r="P3003" s="32">
        <v>0</v>
      </c>
      <c r="Q3003" s="32">
        <v>0</v>
      </c>
      <c r="R3003" s="32">
        <v>0</v>
      </c>
      <c r="S3003" s="32">
        <v>0</v>
      </c>
    </row>
    <row r="3004" spans="2:19">
      <c r="B3004" s="5">
        <v>1966</v>
      </c>
      <c r="C3004" s="32">
        <v>43751.75</v>
      </c>
      <c r="D3004" s="32">
        <v>43751.75</v>
      </c>
      <c r="E3004" s="32">
        <v>43751.75</v>
      </c>
      <c r="F3004" s="32">
        <v>43751.75</v>
      </c>
      <c r="G3004" s="32">
        <v>43751.75</v>
      </c>
      <c r="H3004" s="32">
        <v>43751.75</v>
      </c>
      <c r="I3004" s="32">
        <v>43751.75</v>
      </c>
      <c r="J3004" s="32">
        <v>43751.75</v>
      </c>
      <c r="K3004" s="32">
        <v>43751.75</v>
      </c>
      <c r="L3004" s="32">
        <v>43751.75</v>
      </c>
      <c r="M3004" s="32">
        <v>43751.75</v>
      </c>
      <c r="N3004" s="32">
        <v>43751.75</v>
      </c>
      <c r="O3004" s="32">
        <v>0</v>
      </c>
      <c r="P3004" s="32">
        <v>0</v>
      </c>
      <c r="Q3004" s="32">
        <v>0</v>
      </c>
      <c r="R3004" s="32">
        <v>0</v>
      </c>
      <c r="S3004" s="32">
        <v>0</v>
      </c>
    </row>
    <row r="3005" spans="2:19">
      <c r="B3005" s="5">
        <v>1965</v>
      </c>
      <c r="C3005" s="32">
        <v>42252.14</v>
      </c>
      <c r="D3005" s="32">
        <v>42252.14</v>
      </c>
      <c r="E3005" s="32">
        <v>42252.14</v>
      </c>
      <c r="F3005" s="32">
        <v>42252.14</v>
      </c>
      <c r="G3005" s="32">
        <v>42252.14</v>
      </c>
      <c r="H3005" s="32">
        <v>42252.14</v>
      </c>
      <c r="I3005" s="32">
        <v>42252.14</v>
      </c>
      <c r="J3005" s="32">
        <v>42252.14</v>
      </c>
      <c r="K3005" s="32">
        <v>42252.14</v>
      </c>
      <c r="L3005" s="32">
        <v>42252.14</v>
      </c>
      <c r="M3005" s="32">
        <v>42252.14</v>
      </c>
      <c r="N3005" s="32">
        <v>42252.14</v>
      </c>
      <c r="O3005" s="32">
        <v>0</v>
      </c>
      <c r="P3005" s="32">
        <v>0</v>
      </c>
      <c r="Q3005" s="32">
        <v>0</v>
      </c>
      <c r="R3005" s="32">
        <v>0</v>
      </c>
      <c r="S3005" s="32">
        <v>0</v>
      </c>
    </row>
    <row r="3006" spans="2:19">
      <c r="B3006" s="5">
        <v>1964</v>
      </c>
      <c r="C3006" s="32">
        <v>16311.24</v>
      </c>
      <c r="D3006" s="32">
        <v>16311.24</v>
      </c>
      <c r="E3006" s="32">
        <v>16311.24</v>
      </c>
      <c r="F3006" s="32">
        <v>16311.24</v>
      </c>
      <c r="G3006" s="32">
        <v>16311.24</v>
      </c>
      <c r="H3006" s="32">
        <v>16311.24</v>
      </c>
      <c r="I3006" s="32">
        <v>16311.24</v>
      </c>
      <c r="J3006" s="32">
        <v>16311.24</v>
      </c>
      <c r="K3006" s="32">
        <v>16311.24</v>
      </c>
      <c r="L3006" s="32">
        <v>16311.24</v>
      </c>
      <c r="M3006" s="32">
        <v>16311.24</v>
      </c>
      <c r="N3006" s="32">
        <v>16311.24</v>
      </c>
      <c r="O3006" s="32">
        <v>0</v>
      </c>
      <c r="P3006" s="32">
        <v>0</v>
      </c>
      <c r="Q3006" s="32">
        <v>0</v>
      </c>
      <c r="R3006" s="32">
        <v>0</v>
      </c>
      <c r="S3006" s="32">
        <v>0</v>
      </c>
    </row>
    <row r="3007" spans="2:19">
      <c r="B3007" s="5">
        <v>1963</v>
      </c>
      <c r="C3007" s="32">
        <v>11740.29</v>
      </c>
      <c r="D3007" s="32">
        <v>11740.29</v>
      </c>
      <c r="E3007" s="32">
        <v>11740.29</v>
      </c>
      <c r="F3007" s="32">
        <v>11740.29</v>
      </c>
      <c r="G3007" s="32">
        <v>11740.29</v>
      </c>
      <c r="H3007" s="32">
        <v>11740.29</v>
      </c>
      <c r="I3007" s="32">
        <v>11740.29</v>
      </c>
      <c r="J3007" s="32">
        <v>11740.29</v>
      </c>
      <c r="K3007" s="32">
        <v>11740.29</v>
      </c>
      <c r="L3007" s="32">
        <v>11740.29</v>
      </c>
      <c r="M3007" s="32">
        <v>11740.29</v>
      </c>
      <c r="N3007" s="32">
        <v>11740.29</v>
      </c>
      <c r="O3007" s="32">
        <v>0</v>
      </c>
      <c r="P3007" s="32">
        <v>0</v>
      </c>
      <c r="Q3007" s="32">
        <v>0</v>
      </c>
      <c r="R3007" s="32">
        <v>0</v>
      </c>
      <c r="S3007" s="32">
        <v>0</v>
      </c>
    </row>
    <row r="3008" spans="2:19">
      <c r="B3008" s="5">
        <v>1962</v>
      </c>
      <c r="C3008" s="32">
        <v>19098.29</v>
      </c>
      <c r="D3008" s="32">
        <v>19098.29</v>
      </c>
      <c r="E3008" s="32">
        <v>19098.29</v>
      </c>
      <c r="F3008" s="32">
        <v>19098.29</v>
      </c>
      <c r="G3008" s="32">
        <v>19098.29</v>
      </c>
      <c r="H3008" s="32">
        <v>19098.29</v>
      </c>
      <c r="I3008" s="32">
        <v>19098.29</v>
      </c>
      <c r="J3008" s="32">
        <v>19098.29</v>
      </c>
      <c r="K3008" s="32">
        <v>19098.29</v>
      </c>
      <c r="L3008" s="32">
        <v>19098.29</v>
      </c>
      <c r="M3008" s="32">
        <v>19098.29</v>
      </c>
      <c r="N3008" s="32">
        <v>19098.29</v>
      </c>
      <c r="O3008" s="32">
        <v>0</v>
      </c>
      <c r="P3008" s="32">
        <v>0</v>
      </c>
      <c r="Q3008" s="32">
        <v>0</v>
      </c>
      <c r="R3008" s="32">
        <v>0</v>
      </c>
      <c r="S3008" s="32">
        <v>0</v>
      </c>
    </row>
    <row r="3009" spans="2:19">
      <c r="B3009" s="5">
        <v>1961</v>
      </c>
      <c r="C3009" s="32">
        <v>14821.64</v>
      </c>
      <c r="D3009" s="32">
        <v>14821.64</v>
      </c>
      <c r="E3009" s="32">
        <v>14821.64</v>
      </c>
      <c r="F3009" s="32">
        <v>14821.64</v>
      </c>
      <c r="G3009" s="32">
        <v>14821.64</v>
      </c>
      <c r="H3009" s="32">
        <v>14821.64</v>
      </c>
      <c r="I3009" s="32">
        <v>14821.64</v>
      </c>
      <c r="J3009" s="32">
        <v>14821.64</v>
      </c>
      <c r="K3009" s="32">
        <v>14821.64</v>
      </c>
      <c r="L3009" s="32">
        <v>14821.64</v>
      </c>
      <c r="M3009" s="32">
        <v>14821.64</v>
      </c>
      <c r="N3009" s="32">
        <v>14821.64</v>
      </c>
      <c r="O3009" s="32">
        <v>0</v>
      </c>
      <c r="P3009" s="32">
        <v>0</v>
      </c>
      <c r="Q3009" s="32">
        <v>0</v>
      </c>
      <c r="R3009" s="32">
        <v>0</v>
      </c>
      <c r="S3009" s="32">
        <v>0</v>
      </c>
    </row>
    <row r="3010" spans="2:19">
      <c r="B3010" s="5">
        <v>1960</v>
      </c>
      <c r="C3010" s="32">
        <v>11261.2</v>
      </c>
      <c r="D3010" s="32">
        <v>11261.2</v>
      </c>
      <c r="E3010" s="32">
        <v>11261.2</v>
      </c>
      <c r="F3010" s="32">
        <v>11261.2</v>
      </c>
      <c r="G3010" s="32">
        <v>11261.2</v>
      </c>
      <c r="H3010" s="32">
        <v>11261.2</v>
      </c>
      <c r="I3010" s="32">
        <v>11261.2</v>
      </c>
      <c r="J3010" s="32">
        <v>11261.2</v>
      </c>
      <c r="K3010" s="32">
        <v>11261.2</v>
      </c>
      <c r="L3010" s="32">
        <v>11261.2</v>
      </c>
      <c r="M3010" s="32">
        <v>11261.2</v>
      </c>
      <c r="N3010" s="32">
        <v>11261.2</v>
      </c>
      <c r="O3010" s="32">
        <v>0</v>
      </c>
      <c r="P3010" s="32">
        <v>0</v>
      </c>
      <c r="Q3010" s="32">
        <v>0</v>
      </c>
      <c r="R3010" s="32">
        <v>0</v>
      </c>
      <c r="S3010" s="32">
        <v>0</v>
      </c>
    </row>
    <row r="3011" spans="2:19">
      <c r="B3011" s="5">
        <v>1959</v>
      </c>
      <c r="C3011" s="32">
        <v>11202.41</v>
      </c>
      <c r="D3011" s="32">
        <v>11202.41</v>
      </c>
      <c r="E3011" s="32">
        <v>11202.41</v>
      </c>
      <c r="F3011" s="32">
        <v>11202.41</v>
      </c>
      <c r="G3011" s="32">
        <v>11202.41</v>
      </c>
      <c r="H3011" s="32">
        <v>11202.41</v>
      </c>
      <c r="I3011" s="32">
        <v>11202.41</v>
      </c>
      <c r="J3011" s="32">
        <v>11202.41</v>
      </c>
      <c r="K3011" s="32">
        <v>11202.41</v>
      </c>
      <c r="L3011" s="32">
        <v>11202.41</v>
      </c>
      <c r="M3011" s="32">
        <v>11202.41</v>
      </c>
      <c r="N3011" s="32">
        <v>11202.41</v>
      </c>
      <c r="O3011" s="32">
        <v>0</v>
      </c>
      <c r="P3011" s="32">
        <v>0</v>
      </c>
      <c r="Q3011" s="32">
        <v>0</v>
      </c>
      <c r="R3011" s="32">
        <v>0</v>
      </c>
      <c r="S3011" s="32">
        <v>0</v>
      </c>
    </row>
    <row r="3012" spans="2:19">
      <c r="B3012" s="5">
        <v>1958</v>
      </c>
      <c r="C3012" s="32">
        <v>6825.75</v>
      </c>
      <c r="D3012" s="32">
        <v>6825.75</v>
      </c>
      <c r="E3012" s="32">
        <v>6825.75</v>
      </c>
      <c r="F3012" s="32">
        <v>6825.75</v>
      </c>
      <c r="G3012" s="32">
        <v>6825.75</v>
      </c>
      <c r="H3012" s="32">
        <v>6825.75</v>
      </c>
      <c r="I3012" s="32">
        <v>6825.75</v>
      </c>
      <c r="J3012" s="32">
        <v>6825.75</v>
      </c>
      <c r="K3012" s="32">
        <v>6825.75</v>
      </c>
      <c r="L3012" s="32">
        <v>6825.75</v>
      </c>
      <c r="M3012" s="32">
        <v>6825.75</v>
      </c>
      <c r="N3012" s="32">
        <v>0</v>
      </c>
      <c r="O3012" s="32">
        <v>0</v>
      </c>
      <c r="P3012" s="32">
        <v>0</v>
      </c>
      <c r="Q3012" s="32">
        <v>0</v>
      </c>
      <c r="R3012" s="32">
        <v>0</v>
      </c>
      <c r="S3012" s="32">
        <v>0</v>
      </c>
    </row>
    <row r="3013" spans="2:19">
      <c r="B3013" s="5">
        <v>1957</v>
      </c>
      <c r="C3013" s="32">
        <v>7749.14</v>
      </c>
      <c r="D3013" s="32">
        <v>7749.14</v>
      </c>
      <c r="E3013" s="32">
        <v>7749.14</v>
      </c>
      <c r="F3013" s="32">
        <v>7749.14</v>
      </c>
      <c r="G3013" s="32">
        <v>7749.14</v>
      </c>
      <c r="H3013" s="32">
        <v>7749.14</v>
      </c>
      <c r="I3013" s="32">
        <v>7749.14</v>
      </c>
      <c r="J3013" s="32">
        <v>7749.14</v>
      </c>
      <c r="K3013" s="32">
        <v>7749.14</v>
      </c>
      <c r="L3013" s="32">
        <v>7749.14</v>
      </c>
      <c r="M3013" s="32">
        <v>7749.14</v>
      </c>
      <c r="N3013" s="32">
        <v>0</v>
      </c>
      <c r="O3013" s="32">
        <v>0</v>
      </c>
      <c r="P3013" s="32">
        <v>0</v>
      </c>
      <c r="Q3013" s="32">
        <v>0</v>
      </c>
      <c r="R3013" s="32">
        <v>0</v>
      </c>
      <c r="S3013" s="32">
        <v>0</v>
      </c>
    </row>
    <row r="3014" spans="2:19">
      <c r="B3014" s="5">
        <v>1956</v>
      </c>
      <c r="C3014" s="32">
        <v>4539.91</v>
      </c>
      <c r="D3014" s="32">
        <v>4539.91</v>
      </c>
      <c r="E3014" s="32">
        <v>4539.91</v>
      </c>
      <c r="F3014" s="32">
        <v>4539.91</v>
      </c>
      <c r="G3014" s="32">
        <v>4539.91</v>
      </c>
      <c r="H3014" s="32">
        <v>4539.91</v>
      </c>
      <c r="I3014" s="32">
        <v>4539.91</v>
      </c>
      <c r="J3014" s="32">
        <v>4539.91</v>
      </c>
      <c r="K3014" s="32">
        <v>4539.91</v>
      </c>
      <c r="L3014" s="32">
        <v>4539.91</v>
      </c>
      <c r="M3014" s="32">
        <v>4539.91</v>
      </c>
      <c r="N3014" s="32">
        <v>0</v>
      </c>
      <c r="O3014" s="32">
        <v>0</v>
      </c>
      <c r="P3014" s="32">
        <v>0</v>
      </c>
      <c r="Q3014" s="32">
        <v>0</v>
      </c>
      <c r="R3014" s="32">
        <v>0</v>
      </c>
      <c r="S3014" s="32">
        <v>0</v>
      </c>
    </row>
    <row r="3015" spans="2:19">
      <c r="B3015" s="5">
        <v>1955</v>
      </c>
      <c r="C3015" s="32">
        <v>1000.63</v>
      </c>
      <c r="D3015" s="32">
        <v>1000.63</v>
      </c>
      <c r="E3015" s="32">
        <v>1000.63</v>
      </c>
      <c r="F3015" s="32">
        <v>1000.63</v>
      </c>
      <c r="G3015" s="32">
        <v>1000.63</v>
      </c>
      <c r="H3015" s="32">
        <v>1000.63</v>
      </c>
      <c r="I3015" s="32">
        <v>1000.63</v>
      </c>
      <c r="J3015" s="32">
        <v>1000.63</v>
      </c>
      <c r="K3015" s="32">
        <v>1000.63</v>
      </c>
      <c r="L3015" s="32">
        <v>1000.63</v>
      </c>
      <c r="M3015" s="32">
        <v>1000.63</v>
      </c>
      <c r="N3015" s="32">
        <v>0</v>
      </c>
      <c r="O3015" s="32">
        <v>0</v>
      </c>
      <c r="P3015" s="32">
        <v>0</v>
      </c>
      <c r="Q3015" s="32">
        <v>0</v>
      </c>
      <c r="R3015" s="32">
        <v>0</v>
      </c>
      <c r="S3015" s="32">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0" t="s">
        <v>135</v>
      </c>
      <c r="B3041" s="6" t="s">
        <v>10</v>
      </c>
      <c r="C3041" s="10">
        <f>SUM(C2964:C3040)</f>
        <v>5582149.7899999982</v>
      </c>
      <c r="D3041" s="10">
        <f>SUM(D2963:D3040)</f>
        <v>5901722.0099999988</v>
      </c>
      <c r="E3041" s="10">
        <f>SUM(E2962:E3040)</f>
        <v>6236833.9899999993</v>
      </c>
      <c r="F3041" s="10">
        <f>SUM(F2961:F3040)</f>
        <v>6586178.8599999985</v>
      </c>
      <c r="G3041" s="10">
        <f>SUM(G2960:G3040)</f>
        <v>6766861.9199999981</v>
      </c>
      <c r="H3041" s="10">
        <f>SUM(H2954:H3040)</f>
        <v>6766861.9199999981</v>
      </c>
      <c r="I3041" s="10">
        <f>SUM(I2954:I3040)</f>
        <v>7085842.9699999988</v>
      </c>
      <c r="J3041" s="10">
        <f t="shared" ref="J3041" si="59">SUM(J2954:J3040)</f>
        <v>7222510.0299999984</v>
      </c>
      <c r="K3041" s="10">
        <f>SUM(K2954:K3040)</f>
        <v>7385323.0499999989</v>
      </c>
      <c r="L3041" s="10">
        <f t="shared" ref="L3041" si="60">SUM(L2954:L3040)</f>
        <v>7511890.5499999989</v>
      </c>
      <c r="M3041" s="10">
        <f>SUM(M2954:M3040)</f>
        <v>7868106.2599999979</v>
      </c>
      <c r="N3041" s="10">
        <f>SUM(N2949:N3040)</f>
        <v>7964070.2899999972</v>
      </c>
      <c r="O3041" s="10">
        <f>SUM(O2949:O3040)</f>
        <v>7940432.4999999972</v>
      </c>
      <c r="P3041" s="10">
        <f>SUM(P2949:P3040)</f>
        <v>7313562.3300000001</v>
      </c>
      <c r="Q3041" s="10">
        <f>SUM(Q2949:Q3040)</f>
        <v>6513649.0899999999</v>
      </c>
      <c r="R3041" s="10">
        <f>SUM(R2948:R3040)</f>
        <v>5766288.8600000003</v>
      </c>
      <c r="S3041" s="10">
        <f>SUM(S2948:S3040)</f>
        <v>6735753.6000000006</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v>0</v>
      </c>
    </row>
    <row r="3044" spans="1:19">
      <c r="A3044" s="33"/>
      <c r="B3044" s="5">
        <v>2021</v>
      </c>
      <c r="C3044" s="31"/>
      <c r="D3044" s="31"/>
      <c r="E3044" s="31"/>
      <c r="F3044" s="31"/>
      <c r="G3044" s="31"/>
      <c r="H3044" s="31"/>
      <c r="I3044" s="31"/>
      <c r="J3044" s="31"/>
      <c r="K3044" s="31"/>
      <c r="L3044" s="31"/>
      <c r="M3044" s="31"/>
      <c r="N3044" s="31"/>
      <c r="O3044" s="31"/>
      <c r="P3044" s="31"/>
      <c r="Q3044" s="31"/>
      <c r="R3044" s="32">
        <v>0</v>
      </c>
      <c r="S3044" s="32">
        <v>0</v>
      </c>
    </row>
    <row r="3045" spans="1:19">
      <c r="B3045" s="5">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5">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5">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5">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5">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5">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5">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5">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5">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5">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5">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5">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5">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5">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5">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5">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5">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5">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5">
        <v>1988</v>
      </c>
      <c r="C3077" s="32">
        <v>2533.2800000000002</v>
      </c>
      <c r="D3077" s="32">
        <v>2533.2800000000002</v>
      </c>
      <c r="E3077" s="32">
        <v>2533.2800000000002</v>
      </c>
      <c r="F3077" s="32">
        <v>2533.2800000000002</v>
      </c>
      <c r="G3077" s="32">
        <v>2533.2800000000002</v>
      </c>
      <c r="H3077" s="32">
        <v>2533.2800000000002</v>
      </c>
      <c r="I3077" s="32">
        <v>2533.2800000000002</v>
      </c>
      <c r="J3077" s="32">
        <v>2533.2800000000002</v>
      </c>
      <c r="K3077" s="32">
        <v>2533.2800000000002</v>
      </c>
      <c r="L3077" s="32">
        <v>2533.2800000000002</v>
      </c>
      <c r="M3077" s="32">
        <v>2533.2800000000002</v>
      </c>
      <c r="N3077" s="32">
        <v>0</v>
      </c>
      <c r="O3077" s="32">
        <v>0</v>
      </c>
      <c r="P3077" s="32">
        <v>0</v>
      </c>
      <c r="Q3077" s="32">
        <v>0</v>
      </c>
      <c r="R3077" s="32">
        <v>0</v>
      </c>
      <c r="S3077" s="32">
        <v>0</v>
      </c>
    </row>
    <row r="3078" spans="2:19">
      <c r="B3078" s="5">
        <v>1987</v>
      </c>
      <c r="C3078" s="32">
        <v>758.95</v>
      </c>
      <c r="D3078" s="32">
        <v>758.95</v>
      </c>
      <c r="E3078" s="32">
        <v>758.95</v>
      </c>
      <c r="F3078" s="32">
        <v>758.95</v>
      </c>
      <c r="G3078" s="32">
        <v>758.95</v>
      </c>
      <c r="H3078" s="32">
        <v>758.95</v>
      </c>
      <c r="I3078" s="32">
        <v>758.95</v>
      </c>
      <c r="J3078" s="32">
        <v>758.95</v>
      </c>
      <c r="K3078" s="32">
        <v>758.95</v>
      </c>
      <c r="L3078" s="32">
        <v>758.95</v>
      </c>
      <c r="M3078" s="32">
        <v>758.95</v>
      </c>
      <c r="N3078" s="32">
        <v>0</v>
      </c>
      <c r="O3078" s="32">
        <v>0</v>
      </c>
      <c r="P3078" s="32">
        <v>0</v>
      </c>
      <c r="Q3078" s="32">
        <v>0</v>
      </c>
      <c r="R3078" s="32">
        <v>0</v>
      </c>
      <c r="S3078" s="32">
        <v>0</v>
      </c>
    </row>
    <row r="3079" spans="2:19">
      <c r="B3079" s="5">
        <v>1986</v>
      </c>
      <c r="C3079" s="32">
        <v>2269.1999999999998</v>
      </c>
      <c r="D3079" s="32">
        <v>2269.1999999999998</v>
      </c>
      <c r="E3079" s="32">
        <v>2269.1999999999998</v>
      </c>
      <c r="F3079" s="32">
        <v>2269.1999999999998</v>
      </c>
      <c r="G3079" s="32">
        <v>2269.1999999999998</v>
      </c>
      <c r="H3079" s="32">
        <v>2269.1999999999998</v>
      </c>
      <c r="I3079" s="32">
        <v>2269.1999999999998</v>
      </c>
      <c r="J3079" s="32">
        <v>2269.1999999999998</v>
      </c>
      <c r="K3079" s="32">
        <v>2269.1999999999998</v>
      </c>
      <c r="L3079" s="32">
        <v>2269.1999999999998</v>
      </c>
      <c r="M3079" s="32">
        <v>2269.1999999999998</v>
      </c>
      <c r="N3079" s="32">
        <v>0</v>
      </c>
      <c r="O3079" s="32">
        <v>0</v>
      </c>
      <c r="P3079" s="32">
        <v>0</v>
      </c>
      <c r="Q3079" s="32">
        <v>0</v>
      </c>
      <c r="R3079" s="32">
        <v>0</v>
      </c>
      <c r="S3079" s="32">
        <v>0</v>
      </c>
    </row>
    <row r="3080" spans="2:19">
      <c r="B3080" s="5">
        <v>1985</v>
      </c>
      <c r="C3080" s="32">
        <v>40.9</v>
      </c>
      <c r="D3080" s="32">
        <v>40.9</v>
      </c>
      <c r="E3080" s="32">
        <v>40.9</v>
      </c>
      <c r="F3080" s="32">
        <v>40.9</v>
      </c>
      <c r="G3080" s="32">
        <v>40.9</v>
      </c>
      <c r="H3080" s="32">
        <v>40.9</v>
      </c>
      <c r="I3080" s="32">
        <v>40.9</v>
      </c>
      <c r="J3080" s="32">
        <v>40.9</v>
      </c>
      <c r="K3080" s="32">
        <v>40.9</v>
      </c>
      <c r="L3080" s="32">
        <v>40.9</v>
      </c>
      <c r="M3080" s="32">
        <v>40.9</v>
      </c>
      <c r="N3080" s="32">
        <v>0</v>
      </c>
      <c r="O3080" s="32">
        <v>0</v>
      </c>
      <c r="P3080" s="32">
        <v>0</v>
      </c>
      <c r="Q3080" s="32">
        <v>0</v>
      </c>
      <c r="R3080" s="32">
        <v>0</v>
      </c>
      <c r="S3080" s="32">
        <v>0</v>
      </c>
    </row>
    <row r="3081" spans="2:19">
      <c r="B3081" s="5">
        <v>1984</v>
      </c>
      <c r="C3081" s="32">
        <v>2778.77</v>
      </c>
      <c r="D3081" s="32">
        <v>2778.77</v>
      </c>
      <c r="E3081" s="32">
        <v>2778.77</v>
      </c>
      <c r="F3081" s="32">
        <v>2778.77</v>
      </c>
      <c r="G3081" s="32">
        <v>2778.77</v>
      </c>
      <c r="H3081" s="32">
        <v>2778.77</v>
      </c>
      <c r="I3081" s="32">
        <v>2778.77</v>
      </c>
      <c r="J3081" s="32">
        <v>2778.77</v>
      </c>
      <c r="K3081" s="32">
        <v>2778.77</v>
      </c>
      <c r="L3081" s="32">
        <v>2778.77</v>
      </c>
      <c r="M3081" s="32">
        <v>2778.77</v>
      </c>
      <c r="N3081" s="32">
        <v>0</v>
      </c>
      <c r="O3081" s="32">
        <v>0</v>
      </c>
      <c r="P3081" s="32">
        <v>0</v>
      </c>
      <c r="Q3081" s="32">
        <v>0</v>
      </c>
      <c r="R3081" s="32">
        <v>0</v>
      </c>
      <c r="S3081" s="32">
        <v>0</v>
      </c>
    </row>
    <row r="3082" spans="2:19">
      <c r="B3082" s="5">
        <v>1983</v>
      </c>
      <c r="C3082" s="32">
        <v>4618.5</v>
      </c>
      <c r="D3082" s="32">
        <v>4618.5</v>
      </c>
      <c r="E3082" s="32">
        <v>4618.5</v>
      </c>
      <c r="F3082" s="32">
        <v>4618.5</v>
      </c>
      <c r="G3082" s="32">
        <v>4618.5</v>
      </c>
      <c r="H3082" s="32">
        <v>4618.5</v>
      </c>
      <c r="I3082" s="32">
        <v>4618.5</v>
      </c>
      <c r="J3082" s="32">
        <v>4618.5</v>
      </c>
      <c r="K3082" s="32">
        <v>4618.5</v>
      </c>
      <c r="L3082" s="32">
        <v>4618.5</v>
      </c>
      <c r="M3082" s="32">
        <v>4618.5</v>
      </c>
      <c r="N3082" s="32">
        <v>0</v>
      </c>
      <c r="O3082" s="32">
        <v>0</v>
      </c>
      <c r="P3082" s="32">
        <v>0</v>
      </c>
      <c r="Q3082" s="32">
        <v>0</v>
      </c>
      <c r="R3082" s="32">
        <v>0</v>
      </c>
      <c r="S3082" s="32">
        <v>0</v>
      </c>
    </row>
    <row r="3083" spans="2:19">
      <c r="B3083" s="5">
        <v>1982</v>
      </c>
      <c r="C3083" s="32">
        <v>2806.99</v>
      </c>
      <c r="D3083" s="32">
        <v>2806.99</v>
      </c>
      <c r="E3083" s="32">
        <v>2806.99</v>
      </c>
      <c r="F3083" s="32">
        <v>2806.99</v>
      </c>
      <c r="G3083" s="32">
        <v>2806.99</v>
      </c>
      <c r="H3083" s="32">
        <v>2806.99</v>
      </c>
      <c r="I3083" s="32">
        <v>2806.99</v>
      </c>
      <c r="J3083" s="32">
        <v>2806.99</v>
      </c>
      <c r="K3083" s="32">
        <v>2806.99</v>
      </c>
      <c r="L3083" s="32">
        <v>2806.99</v>
      </c>
      <c r="M3083" s="32">
        <v>2806.99</v>
      </c>
      <c r="N3083" s="32">
        <v>0</v>
      </c>
      <c r="O3083" s="32">
        <v>0</v>
      </c>
      <c r="P3083" s="32">
        <v>0</v>
      </c>
      <c r="Q3083" s="32">
        <v>0</v>
      </c>
      <c r="R3083" s="32">
        <v>0</v>
      </c>
      <c r="S3083" s="32">
        <v>0</v>
      </c>
    </row>
    <row r="3084" spans="2:19">
      <c r="B3084" s="5">
        <v>1981</v>
      </c>
      <c r="C3084" s="32">
        <v>2932.26</v>
      </c>
      <c r="D3084" s="32">
        <v>2932.26</v>
      </c>
      <c r="E3084" s="32">
        <v>2932.26</v>
      </c>
      <c r="F3084" s="32">
        <v>2932.26</v>
      </c>
      <c r="G3084" s="32">
        <v>2932.26</v>
      </c>
      <c r="H3084" s="32">
        <v>2932.26</v>
      </c>
      <c r="I3084" s="32">
        <v>2932.26</v>
      </c>
      <c r="J3084" s="32">
        <v>2932.26</v>
      </c>
      <c r="K3084" s="32">
        <v>2932.26</v>
      </c>
      <c r="L3084" s="32">
        <v>2932.26</v>
      </c>
      <c r="M3084" s="32">
        <v>2932.26</v>
      </c>
      <c r="N3084" s="32">
        <v>0</v>
      </c>
      <c r="O3084" s="32">
        <v>0</v>
      </c>
      <c r="P3084" s="32">
        <v>0</v>
      </c>
      <c r="Q3084" s="32">
        <v>0</v>
      </c>
      <c r="R3084" s="32">
        <v>0</v>
      </c>
      <c r="S3084" s="32">
        <v>0</v>
      </c>
    </row>
    <row r="3085" spans="2:19">
      <c r="B3085" s="5">
        <v>1980</v>
      </c>
      <c r="C3085" s="32">
        <v>3972.23</v>
      </c>
      <c r="D3085" s="32">
        <v>3972.23</v>
      </c>
      <c r="E3085" s="32">
        <v>3972.23</v>
      </c>
      <c r="F3085" s="32">
        <v>3972.23</v>
      </c>
      <c r="G3085" s="32">
        <v>3972.23</v>
      </c>
      <c r="H3085" s="32">
        <v>3972.23</v>
      </c>
      <c r="I3085" s="32">
        <v>3972.23</v>
      </c>
      <c r="J3085" s="32">
        <v>3972.23</v>
      </c>
      <c r="K3085" s="32">
        <v>3972.23</v>
      </c>
      <c r="L3085" s="32">
        <v>3972.23</v>
      </c>
      <c r="M3085" s="32">
        <v>3972.23</v>
      </c>
      <c r="N3085" s="32">
        <v>0</v>
      </c>
      <c r="O3085" s="32">
        <v>0</v>
      </c>
      <c r="P3085" s="32">
        <v>0</v>
      </c>
      <c r="Q3085" s="32">
        <v>0</v>
      </c>
      <c r="R3085" s="32">
        <v>0</v>
      </c>
      <c r="S3085" s="32">
        <v>0</v>
      </c>
    </row>
    <row r="3086" spans="2:19">
      <c r="B3086" s="5">
        <v>1979</v>
      </c>
      <c r="C3086" s="32">
        <v>933.11</v>
      </c>
      <c r="D3086" s="32">
        <v>933.11</v>
      </c>
      <c r="E3086" s="32">
        <v>933.11</v>
      </c>
      <c r="F3086" s="32">
        <v>933.11</v>
      </c>
      <c r="G3086" s="32">
        <v>933.11</v>
      </c>
      <c r="H3086" s="32">
        <v>933.11</v>
      </c>
      <c r="I3086" s="32">
        <v>933.11</v>
      </c>
      <c r="J3086" s="32">
        <v>933.11</v>
      </c>
      <c r="K3086" s="32">
        <v>933.11</v>
      </c>
      <c r="L3086" s="32">
        <v>933.11</v>
      </c>
      <c r="M3086" s="32">
        <v>933.11</v>
      </c>
      <c r="N3086" s="32">
        <v>0</v>
      </c>
      <c r="O3086" s="32">
        <v>0</v>
      </c>
      <c r="P3086" s="32">
        <v>0</v>
      </c>
      <c r="Q3086" s="32">
        <v>0</v>
      </c>
      <c r="R3086" s="32">
        <v>0</v>
      </c>
      <c r="S3086" s="32">
        <v>0</v>
      </c>
    </row>
    <row r="3087" spans="2:19">
      <c r="B3087" s="5">
        <v>1978</v>
      </c>
      <c r="C3087" s="32">
        <v>927.99</v>
      </c>
      <c r="D3087" s="32">
        <v>927.99</v>
      </c>
      <c r="E3087" s="32">
        <v>927.99</v>
      </c>
      <c r="F3087" s="32">
        <v>927.99</v>
      </c>
      <c r="G3087" s="32">
        <v>927.99</v>
      </c>
      <c r="H3087" s="32">
        <v>927.99</v>
      </c>
      <c r="I3087" s="32">
        <v>927.99</v>
      </c>
      <c r="J3087" s="32">
        <v>927.99</v>
      </c>
      <c r="K3087" s="32">
        <v>927.99</v>
      </c>
      <c r="L3087" s="32">
        <v>927.99</v>
      </c>
      <c r="M3087" s="32">
        <v>927.99</v>
      </c>
      <c r="N3087" s="32">
        <v>0</v>
      </c>
      <c r="O3087" s="32">
        <v>0</v>
      </c>
      <c r="P3087" s="32">
        <v>0</v>
      </c>
      <c r="Q3087" s="32">
        <v>0</v>
      </c>
      <c r="R3087" s="32">
        <v>0</v>
      </c>
      <c r="S3087" s="32">
        <v>0</v>
      </c>
    </row>
    <row r="3088" spans="2:19">
      <c r="B3088" s="5">
        <v>1977</v>
      </c>
      <c r="C3088" s="32">
        <v>517.41999999999996</v>
      </c>
      <c r="D3088" s="32">
        <v>517.41999999999996</v>
      </c>
      <c r="E3088" s="32">
        <v>517.41999999999996</v>
      </c>
      <c r="F3088" s="32">
        <v>517.41999999999996</v>
      </c>
      <c r="G3088" s="32">
        <v>517.41999999999996</v>
      </c>
      <c r="H3088" s="32">
        <v>517.41999999999996</v>
      </c>
      <c r="I3088" s="32">
        <v>517.41999999999996</v>
      </c>
      <c r="J3088" s="32">
        <v>517.41999999999996</v>
      </c>
      <c r="K3088" s="32">
        <v>517.41999999999996</v>
      </c>
      <c r="L3088" s="32">
        <v>517.41999999999996</v>
      </c>
      <c r="M3088" s="32">
        <v>517.41999999999996</v>
      </c>
      <c r="N3088" s="32">
        <v>0</v>
      </c>
      <c r="O3088" s="32">
        <v>0</v>
      </c>
      <c r="P3088" s="32">
        <v>0</v>
      </c>
      <c r="Q3088" s="32">
        <v>0</v>
      </c>
      <c r="R3088" s="32">
        <v>0</v>
      </c>
      <c r="S3088" s="32">
        <v>0</v>
      </c>
    </row>
    <row r="3089" spans="2:19">
      <c r="B3089" s="5">
        <v>1976</v>
      </c>
      <c r="C3089" s="32">
        <v>512.30999999999995</v>
      </c>
      <c r="D3089" s="32">
        <v>512.30999999999995</v>
      </c>
      <c r="E3089" s="32">
        <v>512.30999999999995</v>
      </c>
      <c r="F3089" s="32">
        <v>512.30999999999995</v>
      </c>
      <c r="G3089" s="32">
        <v>512.30999999999995</v>
      </c>
      <c r="H3089" s="32">
        <v>512.30999999999995</v>
      </c>
      <c r="I3089" s="32">
        <v>512.30999999999995</v>
      </c>
      <c r="J3089" s="32">
        <v>512.30999999999995</v>
      </c>
      <c r="K3089" s="32">
        <v>512.30999999999995</v>
      </c>
      <c r="L3089" s="32">
        <v>512.30999999999995</v>
      </c>
      <c r="M3089" s="32">
        <v>512.30999999999995</v>
      </c>
      <c r="N3089" s="32">
        <v>0</v>
      </c>
      <c r="O3089" s="32">
        <v>0</v>
      </c>
      <c r="P3089" s="32">
        <v>0</v>
      </c>
      <c r="Q3089" s="32">
        <v>0</v>
      </c>
      <c r="R3089" s="32">
        <v>0</v>
      </c>
      <c r="S3089" s="32">
        <v>0</v>
      </c>
    </row>
    <row r="3090" spans="2:19">
      <c r="B3090" s="5">
        <v>1975</v>
      </c>
      <c r="C3090" s="32">
        <v>1540.01</v>
      </c>
      <c r="D3090" s="32">
        <v>1540.01</v>
      </c>
      <c r="E3090" s="32">
        <v>1540.01</v>
      </c>
      <c r="F3090" s="32">
        <v>1540.01</v>
      </c>
      <c r="G3090" s="32">
        <v>1540.01</v>
      </c>
      <c r="H3090" s="32">
        <v>1540.01</v>
      </c>
      <c r="I3090" s="32">
        <v>1540.01</v>
      </c>
      <c r="J3090" s="32">
        <v>1540.01</v>
      </c>
      <c r="K3090" s="32">
        <v>1540.01</v>
      </c>
      <c r="L3090" s="32">
        <v>1540.01</v>
      </c>
      <c r="M3090" s="32">
        <v>1540.01</v>
      </c>
      <c r="N3090" s="32">
        <v>0</v>
      </c>
      <c r="O3090" s="32">
        <v>0</v>
      </c>
      <c r="P3090" s="32">
        <v>0</v>
      </c>
      <c r="Q3090" s="32">
        <v>0</v>
      </c>
      <c r="R3090" s="32">
        <v>0</v>
      </c>
      <c r="S3090" s="32">
        <v>0</v>
      </c>
    </row>
    <row r="3091" spans="2:19">
      <c r="B3091" s="5">
        <v>1974</v>
      </c>
      <c r="C3091" s="32">
        <v>2778.36</v>
      </c>
      <c r="D3091" s="32">
        <v>2778.36</v>
      </c>
      <c r="E3091" s="32">
        <v>2778.36</v>
      </c>
      <c r="F3091" s="32">
        <v>2778.36</v>
      </c>
      <c r="G3091" s="32">
        <v>2778.36</v>
      </c>
      <c r="H3091" s="32">
        <v>2778.36</v>
      </c>
      <c r="I3091" s="32">
        <v>2778.36</v>
      </c>
      <c r="J3091" s="32">
        <v>2778.36</v>
      </c>
      <c r="K3091" s="32">
        <v>2778.36</v>
      </c>
      <c r="L3091" s="32">
        <v>2778.36</v>
      </c>
      <c r="M3091" s="32">
        <v>2778.36</v>
      </c>
      <c r="N3091" s="32">
        <v>0</v>
      </c>
      <c r="O3091" s="32">
        <v>0</v>
      </c>
      <c r="P3091" s="32">
        <v>0</v>
      </c>
      <c r="Q3091" s="32">
        <v>0</v>
      </c>
      <c r="R3091" s="32">
        <v>0</v>
      </c>
      <c r="S3091" s="32">
        <v>0</v>
      </c>
    </row>
    <row r="3092" spans="2:19">
      <c r="B3092" s="5">
        <v>1973</v>
      </c>
      <c r="C3092" s="32">
        <v>1049.17</v>
      </c>
      <c r="D3092" s="32">
        <v>1049.17</v>
      </c>
      <c r="E3092" s="32">
        <v>1049.17</v>
      </c>
      <c r="F3092" s="32">
        <v>1049.17</v>
      </c>
      <c r="G3092" s="32">
        <v>1049.17</v>
      </c>
      <c r="H3092" s="32">
        <v>1049.17</v>
      </c>
      <c r="I3092" s="32">
        <v>1049.17</v>
      </c>
      <c r="J3092" s="32">
        <v>1049.17</v>
      </c>
      <c r="K3092" s="32">
        <v>1049.17</v>
      </c>
      <c r="L3092" s="32">
        <v>1049.17</v>
      </c>
      <c r="M3092" s="32">
        <v>1049.17</v>
      </c>
      <c r="N3092" s="32">
        <v>0</v>
      </c>
      <c r="O3092" s="32">
        <v>0</v>
      </c>
      <c r="P3092" s="32">
        <v>0</v>
      </c>
      <c r="Q3092" s="32">
        <v>0</v>
      </c>
      <c r="R3092" s="32">
        <v>0</v>
      </c>
      <c r="S3092" s="32">
        <v>0</v>
      </c>
    </row>
    <row r="3093" spans="2:19">
      <c r="B3093" s="5">
        <v>1972</v>
      </c>
      <c r="C3093" s="32">
        <v>2770.18</v>
      </c>
      <c r="D3093" s="32">
        <v>2770.18</v>
      </c>
      <c r="E3093" s="32">
        <v>2770.18</v>
      </c>
      <c r="F3093" s="32">
        <v>2770.18</v>
      </c>
      <c r="G3093" s="32">
        <v>2770.18</v>
      </c>
      <c r="H3093" s="32">
        <v>2770.18</v>
      </c>
      <c r="I3093" s="32">
        <v>2770.18</v>
      </c>
      <c r="J3093" s="32">
        <v>2770.18</v>
      </c>
      <c r="K3093" s="32">
        <v>2770.18</v>
      </c>
      <c r="L3093" s="32">
        <v>2770.18</v>
      </c>
      <c r="M3093" s="32">
        <v>2770.18</v>
      </c>
      <c r="N3093" s="32">
        <v>0</v>
      </c>
      <c r="O3093" s="32">
        <v>0</v>
      </c>
      <c r="P3093" s="32">
        <v>0</v>
      </c>
      <c r="Q3093" s="32">
        <v>0</v>
      </c>
      <c r="R3093" s="32">
        <v>0</v>
      </c>
      <c r="S3093" s="32">
        <v>0</v>
      </c>
    </row>
    <row r="3094" spans="2:19">
      <c r="B3094" s="5">
        <v>1971</v>
      </c>
      <c r="C3094" s="32">
        <v>591.55999999999995</v>
      </c>
      <c r="D3094" s="32">
        <v>591.55999999999995</v>
      </c>
      <c r="E3094" s="32">
        <v>591.55999999999995</v>
      </c>
      <c r="F3094" s="32">
        <v>591.55999999999995</v>
      </c>
      <c r="G3094" s="32">
        <v>591.55999999999995</v>
      </c>
      <c r="H3094" s="32">
        <v>591.55999999999995</v>
      </c>
      <c r="I3094" s="32">
        <v>591.55999999999995</v>
      </c>
      <c r="J3094" s="32">
        <v>591.55999999999995</v>
      </c>
      <c r="K3094" s="32">
        <v>591.55999999999995</v>
      </c>
      <c r="L3094" s="32">
        <v>591.55999999999995</v>
      </c>
      <c r="M3094" s="32">
        <v>591.55999999999995</v>
      </c>
      <c r="N3094" s="32">
        <v>0</v>
      </c>
      <c r="O3094" s="32">
        <v>0</v>
      </c>
      <c r="P3094" s="32">
        <v>0</v>
      </c>
      <c r="Q3094" s="32">
        <v>0</v>
      </c>
      <c r="R3094" s="32">
        <v>0</v>
      </c>
      <c r="S3094" s="32">
        <v>0</v>
      </c>
    </row>
    <row r="3095" spans="2:19">
      <c r="B3095" s="5">
        <v>1970</v>
      </c>
      <c r="C3095" s="32">
        <v>1239.3699999999999</v>
      </c>
      <c r="D3095" s="32">
        <v>1239.3699999999999</v>
      </c>
      <c r="E3095" s="32">
        <v>1239.3699999999999</v>
      </c>
      <c r="F3095" s="32">
        <v>1239.3699999999999</v>
      </c>
      <c r="G3095" s="32">
        <v>1239.3699999999999</v>
      </c>
      <c r="H3095" s="32">
        <v>1239.3699999999999</v>
      </c>
      <c r="I3095" s="32">
        <v>1239.3699999999999</v>
      </c>
      <c r="J3095" s="32">
        <v>1239.3699999999999</v>
      </c>
      <c r="K3095" s="32">
        <v>1239.3699999999999</v>
      </c>
      <c r="L3095" s="32">
        <v>1239.3699999999999</v>
      </c>
      <c r="M3095" s="32">
        <v>1239.3699999999999</v>
      </c>
      <c r="N3095" s="32">
        <v>0</v>
      </c>
      <c r="O3095" s="32">
        <v>0</v>
      </c>
      <c r="P3095" s="32">
        <v>0</v>
      </c>
      <c r="Q3095" s="32">
        <v>0</v>
      </c>
      <c r="R3095" s="32">
        <v>0</v>
      </c>
      <c r="S3095" s="32">
        <v>0</v>
      </c>
    </row>
    <row r="3096" spans="2:19">
      <c r="B3096" s="5">
        <v>1969</v>
      </c>
      <c r="C3096" s="32">
        <v>806.82</v>
      </c>
      <c r="D3096" s="32">
        <v>806.82</v>
      </c>
      <c r="E3096" s="32">
        <v>806.82</v>
      </c>
      <c r="F3096" s="32">
        <v>806.82</v>
      </c>
      <c r="G3096" s="32">
        <v>806.82</v>
      </c>
      <c r="H3096" s="32">
        <v>806.82</v>
      </c>
      <c r="I3096" s="32">
        <v>806.82</v>
      </c>
      <c r="J3096" s="32">
        <v>806.82</v>
      </c>
      <c r="K3096" s="32">
        <v>806.82</v>
      </c>
      <c r="L3096" s="32">
        <v>806.82</v>
      </c>
      <c r="M3096" s="32">
        <v>806.82</v>
      </c>
      <c r="N3096" s="32">
        <v>0</v>
      </c>
      <c r="O3096" s="32">
        <v>0</v>
      </c>
      <c r="P3096" s="32">
        <v>0</v>
      </c>
      <c r="Q3096" s="32">
        <v>0</v>
      </c>
      <c r="R3096" s="32">
        <v>0</v>
      </c>
      <c r="S3096" s="32">
        <v>0</v>
      </c>
    </row>
    <row r="3097" spans="2:19">
      <c r="B3097" s="5">
        <v>1968</v>
      </c>
      <c r="C3097" s="32">
        <v>613.54999999999995</v>
      </c>
      <c r="D3097" s="32">
        <v>613.54999999999995</v>
      </c>
      <c r="E3097" s="32">
        <v>613.54999999999995</v>
      </c>
      <c r="F3097" s="32">
        <v>613.54999999999995</v>
      </c>
      <c r="G3097" s="32">
        <v>613.54999999999995</v>
      </c>
      <c r="H3097" s="32">
        <v>613.54999999999995</v>
      </c>
      <c r="I3097" s="32">
        <v>613.54999999999995</v>
      </c>
      <c r="J3097" s="32">
        <v>613.54999999999995</v>
      </c>
      <c r="K3097" s="32">
        <v>613.54999999999995</v>
      </c>
      <c r="L3097" s="32">
        <v>613.54999999999995</v>
      </c>
      <c r="M3097" s="32">
        <v>613.54999999999995</v>
      </c>
      <c r="N3097" s="32">
        <v>0</v>
      </c>
      <c r="O3097" s="32">
        <v>0</v>
      </c>
      <c r="P3097" s="32">
        <v>0</v>
      </c>
      <c r="Q3097" s="32">
        <v>0</v>
      </c>
      <c r="R3097" s="32">
        <v>0</v>
      </c>
      <c r="S3097" s="32">
        <v>0</v>
      </c>
    </row>
    <row r="3098" spans="2:19">
      <c r="B3098" s="5">
        <v>1967</v>
      </c>
      <c r="C3098" s="32">
        <v>1431.62</v>
      </c>
      <c r="D3098" s="32">
        <v>1431.62</v>
      </c>
      <c r="E3098" s="32">
        <v>1431.62</v>
      </c>
      <c r="F3098" s="32">
        <v>1431.62</v>
      </c>
      <c r="G3098" s="32">
        <v>1431.62</v>
      </c>
      <c r="H3098" s="32">
        <v>1431.62</v>
      </c>
      <c r="I3098" s="32">
        <v>1431.62</v>
      </c>
      <c r="J3098" s="32">
        <v>1431.62</v>
      </c>
      <c r="K3098" s="32">
        <v>1431.62</v>
      </c>
      <c r="L3098" s="32">
        <v>1431.62</v>
      </c>
      <c r="M3098" s="32">
        <v>1431.62</v>
      </c>
      <c r="N3098" s="32">
        <v>0</v>
      </c>
      <c r="O3098" s="32">
        <v>0</v>
      </c>
      <c r="P3098" s="32">
        <v>0</v>
      </c>
      <c r="Q3098" s="32">
        <v>0</v>
      </c>
      <c r="R3098" s="32">
        <v>0</v>
      </c>
      <c r="S3098" s="32">
        <v>0</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5">
        <v>1965</v>
      </c>
      <c r="C3100" s="32">
        <v>34972.36</v>
      </c>
      <c r="D3100" s="32">
        <v>34972.36</v>
      </c>
      <c r="E3100" s="32">
        <v>34972.36</v>
      </c>
      <c r="F3100" s="32">
        <v>34972.36</v>
      </c>
      <c r="G3100" s="32">
        <v>34972.36</v>
      </c>
      <c r="H3100" s="32">
        <v>34972.36</v>
      </c>
      <c r="I3100" s="32">
        <v>34972.36</v>
      </c>
      <c r="J3100" s="32">
        <v>34972.36</v>
      </c>
      <c r="K3100" s="32">
        <v>34972.36</v>
      </c>
      <c r="L3100" s="32">
        <v>34972.36</v>
      </c>
      <c r="M3100" s="32">
        <v>34972.36</v>
      </c>
      <c r="N3100" s="32">
        <v>0</v>
      </c>
      <c r="O3100" s="32">
        <v>0</v>
      </c>
      <c r="P3100" s="32">
        <v>0</v>
      </c>
      <c r="Q3100" s="32">
        <v>0</v>
      </c>
      <c r="R3100" s="32">
        <v>0</v>
      </c>
      <c r="S3100" s="32">
        <v>0</v>
      </c>
    </row>
    <row r="3101" spans="2:19">
      <c r="B3101" s="5">
        <v>1964</v>
      </c>
      <c r="C3101" s="32">
        <v>6135.5</v>
      </c>
      <c r="D3101" s="32">
        <v>6135.5</v>
      </c>
      <c r="E3101" s="32">
        <v>6135.5</v>
      </c>
      <c r="F3101" s="32">
        <v>6135.5</v>
      </c>
      <c r="G3101" s="32">
        <v>6135.5</v>
      </c>
      <c r="H3101" s="32">
        <v>6135.5</v>
      </c>
      <c r="I3101" s="32">
        <v>6135.5</v>
      </c>
      <c r="J3101" s="32">
        <v>6135.5</v>
      </c>
      <c r="K3101" s="32">
        <v>6135.5</v>
      </c>
      <c r="L3101" s="32">
        <v>6135.5</v>
      </c>
      <c r="M3101" s="32">
        <v>6135.5</v>
      </c>
      <c r="N3101" s="32">
        <v>0</v>
      </c>
      <c r="O3101" s="32">
        <v>0</v>
      </c>
      <c r="P3101" s="32">
        <v>0</v>
      </c>
      <c r="Q3101" s="32">
        <v>0</v>
      </c>
      <c r="R3101" s="32">
        <v>0</v>
      </c>
      <c r="S3101" s="32">
        <v>0</v>
      </c>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0" t="s">
        <v>136</v>
      </c>
      <c r="B3136" s="6" t="s">
        <v>10</v>
      </c>
      <c r="C3136" s="10">
        <f>SUM(C3059:C3135)</f>
        <v>79530.41</v>
      </c>
      <c r="D3136" s="10">
        <f>SUM(D3058:D3135)</f>
        <v>79530.41</v>
      </c>
      <c r="E3136" s="10">
        <f>SUM(E3057:E3135)</f>
        <v>79530.41</v>
      </c>
      <c r="F3136" s="10">
        <f>SUM(F3056:F3135)</f>
        <v>79530.41</v>
      </c>
      <c r="G3136" s="10">
        <f>SUM(G3055:G3135)</f>
        <v>79530.41</v>
      </c>
      <c r="H3136" s="10">
        <f>SUM(H3049:H3135)</f>
        <v>79530.41</v>
      </c>
      <c r="I3136" s="10">
        <f>SUM(I3049:I3135)</f>
        <v>79530.41</v>
      </c>
      <c r="J3136" s="10">
        <f t="shared" ref="J3136" si="61">SUM(J3049:J3135)</f>
        <v>79530.41</v>
      </c>
      <c r="K3136" s="10">
        <f>SUM(K3049:K3135)</f>
        <v>79530.41</v>
      </c>
      <c r="L3136" s="10">
        <f t="shared" ref="L3136" si="62">SUM(L3049:L3135)</f>
        <v>79530.41</v>
      </c>
      <c r="M3136" s="10">
        <f>SUM(M3049:M3135)</f>
        <v>79530.41</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v>0</v>
      </c>
    </row>
    <row r="3139" spans="1:19">
      <c r="A3139" s="33"/>
      <c r="B3139" s="5">
        <v>2021</v>
      </c>
      <c r="C3139" s="31"/>
      <c r="D3139" s="31"/>
      <c r="E3139" s="31"/>
      <c r="F3139" s="31"/>
      <c r="G3139" s="31"/>
      <c r="H3139" s="31"/>
      <c r="I3139" s="31"/>
      <c r="J3139" s="31"/>
      <c r="K3139" s="31"/>
      <c r="L3139" s="31"/>
      <c r="M3139" s="31"/>
      <c r="N3139" s="31"/>
      <c r="O3139" s="31"/>
      <c r="P3139" s="31"/>
      <c r="Q3139" s="31"/>
      <c r="R3139" s="32">
        <v>0</v>
      </c>
      <c r="S3139" s="32">
        <v>0</v>
      </c>
    </row>
    <row r="3140" spans="1:19">
      <c r="B3140" s="5">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5">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5">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5">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5">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5">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5">
        <v>2013</v>
      </c>
      <c r="C3147" s="31"/>
      <c r="D3147" s="31"/>
      <c r="E3147" s="31"/>
      <c r="F3147" s="31"/>
      <c r="G3147" s="31"/>
      <c r="H3147" s="31"/>
      <c r="I3147" s="31"/>
      <c r="J3147" s="32">
        <v>396531.35</v>
      </c>
      <c r="K3147" s="32">
        <v>396531.35</v>
      </c>
      <c r="L3147" s="32">
        <v>396531.35</v>
      </c>
      <c r="M3147" s="32">
        <v>396531.35</v>
      </c>
      <c r="N3147" s="32">
        <v>0</v>
      </c>
      <c r="O3147" s="32">
        <v>0</v>
      </c>
      <c r="P3147" s="32">
        <v>0</v>
      </c>
      <c r="Q3147" s="32">
        <v>0</v>
      </c>
      <c r="R3147" s="32">
        <v>0</v>
      </c>
      <c r="S3147" s="32">
        <v>0</v>
      </c>
    </row>
    <row r="3148" spans="1:19">
      <c r="B3148" s="5">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5">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5">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5">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5">
        <v>2008</v>
      </c>
      <c r="C3152" s="31"/>
      <c r="D3152" s="31"/>
      <c r="E3152" s="32">
        <v>16480</v>
      </c>
      <c r="F3152" s="32">
        <v>16480</v>
      </c>
      <c r="G3152" s="32">
        <v>16480</v>
      </c>
      <c r="H3152" s="32">
        <v>16480</v>
      </c>
      <c r="I3152" s="32">
        <v>16480</v>
      </c>
      <c r="J3152" s="32">
        <v>16480</v>
      </c>
      <c r="K3152" s="32">
        <v>16480</v>
      </c>
      <c r="L3152" s="32">
        <v>16480</v>
      </c>
      <c r="M3152" s="32">
        <v>16480</v>
      </c>
      <c r="N3152" s="32">
        <v>16480</v>
      </c>
      <c r="O3152" s="32">
        <v>16480</v>
      </c>
      <c r="P3152" s="32">
        <v>16480</v>
      </c>
      <c r="Q3152" s="32">
        <v>16480</v>
      </c>
      <c r="R3152" s="32">
        <v>16480</v>
      </c>
      <c r="S3152" s="32">
        <v>16480</v>
      </c>
    </row>
    <row r="3153" spans="2:19">
      <c r="B3153" s="5">
        <v>2007</v>
      </c>
      <c r="C3153" s="31"/>
      <c r="D3153" s="32">
        <v>11602.39</v>
      </c>
      <c r="E3153" s="32">
        <v>11602.39</v>
      </c>
      <c r="F3153" s="32">
        <v>11602.39</v>
      </c>
      <c r="G3153" s="32">
        <v>11602.39</v>
      </c>
      <c r="H3153" s="32">
        <v>11602.39</v>
      </c>
      <c r="I3153" s="32">
        <v>11602.39</v>
      </c>
      <c r="J3153" s="32">
        <v>11602.39</v>
      </c>
      <c r="K3153" s="32">
        <v>11602.39</v>
      </c>
      <c r="L3153" s="32">
        <v>11602.39</v>
      </c>
      <c r="M3153" s="32">
        <v>11602.39</v>
      </c>
      <c r="N3153" s="32">
        <v>11602.39</v>
      </c>
      <c r="O3153" s="32">
        <v>11602.39</v>
      </c>
      <c r="P3153" s="32">
        <v>11602.39</v>
      </c>
      <c r="Q3153" s="32">
        <v>11602.39</v>
      </c>
      <c r="R3153" s="32">
        <v>11602.39</v>
      </c>
      <c r="S3153" s="32">
        <v>11602.39</v>
      </c>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5">
        <v>2005</v>
      </c>
      <c r="C3155" s="32">
        <v>5010</v>
      </c>
      <c r="D3155" s="32">
        <v>5010</v>
      </c>
      <c r="E3155" s="32">
        <v>5010</v>
      </c>
      <c r="F3155" s="32">
        <v>5010</v>
      </c>
      <c r="G3155" s="32">
        <v>5010</v>
      </c>
      <c r="H3155" s="32">
        <v>5010</v>
      </c>
      <c r="I3155" s="32">
        <v>5010</v>
      </c>
      <c r="J3155" s="32">
        <v>5010</v>
      </c>
      <c r="K3155" s="32">
        <v>5010</v>
      </c>
      <c r="L3155" s="32">
        <v>5010</v>
      </c>
      <c r="M3155" s="32">
        <v>5010</v>
      </c>
      <c r="N3155" s="32">
        <v>5010</v>
      </c>
      <c r="O3155" s="32">
        <v>5010</v>
      </c>
      <c r="P3155" s="32">
        <v>5010</v>
      </c>
      <c r="Q3155" s="32">
        <v>5010</v>
      </c>
      <c r="R3155" s="32">
        <v>5010</v>
      </c>
      <c r="S3155" s="32">
        <v>5010</v>
      </c>
    </row>
    <row r="3156" spans="2:19">
      <c r="B3156" s="5">
        <v>2004</v>
      </c>
      <c r="C3156" s="32">
        <v>10200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5">
        <v>2002</v>
      </c>
      <c r="C3158" s="32">
        <v>10200</v>
      </c>
      <c r="D3158" s="32">
        <v>10200</v>
      </c>
      <c r="E3158" s="32">
        <v>10200</v>
      </c>
      <c r="F3158" s="32">
        <v>10200</v>
      </c>
      <c r="G3158" s="32">
        <v>10200</v>
      </c>
      <c r="H3158" s="32">
        <v>10200</v>
      </c>
      <c r="I3158" s="32">
        <v>10200</v>
      </c>
      <c r="J3158" s="32">
        <v>10200</v>
      </c>
      <c r="K3158" s="32">
        <v>10200</v>
      </c>
      <c r="L3158" s="32">
        <v>10200</v>
      </c>
      <c r="M3158" s="32">
        <v>10200</v>
      </c>
      <c r="N3158" s="32">
        <v>10200</v>
      </c>
      <c r="O3158" s="32">
        <v>10200</v>
      </c>
      <c r="P3158" s="32">
        <v>10200</v>
      </c>
      <c r="Q3158" s="32">
        <v>10200</v>
      </c>
      <c r="R3158" s="32">
        <v>10200</v>
      </c>
      <c r="S3158" s="32">
        <v>10200</v>
      </c>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5">
        <v>2000</v>
      </c>
      <c r="C3160" s="32">
        <v>9101</v>
      </c>
      <c r="D3160" s="32">
        <v>9101</v>
      </c>
      <c r="E3160" s="32">
        <v>9101</v>
      </c>
      <c r="F3160" s="32">
        <v>9101</v>
      </c>
      <c r="G3160" s="32">
        <v>9101</v>
      </c>
      <c r="H3160" s="32">
        <v>9101</v>
      </c>
      <c r="I3160" s="32">
        <v>9101</v>
      </c>
      <c r="J3160" s="32">
        <v>9101</v>
      </c>
      <c r="K3160" s="32">
        <v>9101</v>
      </c>
      <c r="L3160" s="32">
        <v>9101</v>
      </c>
      <c r="M3160" s="32">
        <v>9101</v>
      </c>
      <c r="N3160" s="32">
        <v>9101</v>
      </c>
      <c r="O3160" s="32">
        <v>9101</v>
      </c>
      <c r="P3160" s="32">
        <v>9101</v>
      </c>
      <c r="Q3160" s="32">
        <v>9101</v>
      </c>
      <c r="R3160" s="32">
        <v>9101</v>
      </c>
      <c r="S3160" s="32">
        <v>9101</v>
      </c>
    </row>
    <row r="3161" spans="2:19">
      <c r="B3161" s="5">
        <v>1999</v>
      </c>
      <c r="C3161" s="32">
        <v>29674.31</v>
      </c>
      <c r="D3161" s="32">
        <v>29674.31</v>
      </c>
      <c r="E3161" s="32">
        <v>29674.31</v>
      </c>
      <c r="F3161" s="32">
        <v>29674.31</v>
      </c>
      <c r="G3161" s="32">
        <v>29674.31</v>
      </c>
      <c r="H3161" s="32">
        <v>29674.31</v>
      </c>
      <c r="I3161" s="32">
        <v>29674.31</v>
      </c>
      <c r="J3161" s="32">
        <v>29674.31</v>
      </c>
      <c r="K3161" s="32">
        <v>29674.31</v>
      </c>
      <c r="L3161" s="32">
        <v>29674.31</v>
      </c>
      <c r="M3161" s="32">
        <v>29674.31</v>
      </c>
      <c r="N3161" s="32">
        <v>29674.31</v>
      </c>
      <c r="O3161" s="32">
        <v>29674.31</v>
      </c>
      <c r="P3161" s="32">
        <v>29674.31</v>
      </c>
      <c r="Q3161" s="32">
        <v>29674.31</v>
      </c>
      <c r="R3161" s="32">
        <v>29674.31</v>
      </c>
      <c r="S3161" s="32">
        <v>29674.31</v>
      </c>
    </row>
    <row r="3162" spans="2:19">
      <c r="B3162" s="5">
        <v>1998</v>
      </c>
      <c r="C3162" s="32">
        <v>5995.28</v>
      </c>
      <c r="D3162" s="32">
        <v>5995.28</v>
      </c>
      <c r="E3162" s="32">
        <v>5995.28</v>
      </c>
      <c r="F3162" s="32">
        <v>5995.28</v>
      </c>
      <c r="G3162" s="32">
        <v>5995.28</v>
      </c>
      <c r="H3162" s="32">
        <v>5995.28</v>
      </c>
      <c r="I3162" s="32">
        <v>5995.28</v>
      </c>
      <c r="J3162" s="32">
        <v>5995.28</v>
      </c>
      <c r="K3162" s="32">
        <v>5995.28</v>
      </c>
      <c r="L3162" s="32">
        <v>5995.28</v>
      </c>
      <c r="M3162" s="32">
        <v>5995.28</v>
      </c>
      <c r="N3162" s="32">
        <v>4393.0600000000004</v>
      </c>
      <c r="O3162" s="32">
        <v>4393.0600000000004</v>
      </c>
      <c r="P3162" s="32">
        <v>4393.0600000000004</v>
      </c>
      <c r="Q3162" s="32">
        <v>4393.0600000000004</v>
      </c>
      <c r="R3162" s="32">
        <v>4393.0600000000004</v>
      </c>
      <c r="S3162" s="32">
        <v>4393.0600000000004</v>
      </c>
    </row>
    <row r="3163" spans="2:19">
      <c r="B3163" s="5">
        <v>1997</v>
      </c>
      <c r="C3163" s="32">
        <v>16587.34</v>
      </c>
      <c r="D3163" s="32">
        <v>16587.34</v>
      </c>
      <c r="E3163" s="32">
        <v>16587.34</v>
      </c>
      <c r="F3163" s="32">
        <v>16587.34</v>
      </c>
      <c r="G3163" s="32">
        <v>16587.34</v>
      </c>
      <c r="H3163" s="32">
        <v>16587.34</v>
      </c>
      <c r="I3163" s="32">
        <v>16587.34</v>
      </c>
      <c r="J3163" s="32">
        <v>16587.34</v>
      </c>
      <c r="K3163" s="32">
        <v>16587.34</v>
      </c>
      <c r="L3163" s="32">
        <v>16587.34</v>
      </c>
      <c r="M3163" s="32">
        <v>16587.34</v>
      </c>
      <c r="N3163" s="32">
        <v>16587.34</v>
      </c>
      <c r="O3163" s="32">
        <v>16587.34</v>
      </c>
      <c r="P3163" s="32">
        <v>16587.34</v>
      </c>
      <c r="Q3163" s="32">
        <v>16587.34</v>
      </c>
      <c r="R3163" s="32">
        <v>16587.34</v>
      </c>
      <c r="S3163" s="32">
        <v>16587.34</v>
      </c>
    </row>
    <row r="3164" spans="2:19">
      <c r="B3164" s="5">
        <v>1996</v>
      </c>
      <c r="C3164" s="32">
        <v>33568.35</v>
      </c>
      <c r="D3164" s="32">
        <v>33568.35</v>
      </c>
      <c r="E3164" s="32">
        <v>33568.35</v>
      </c>
      <c r="F3164" s="32">
        <v>33568.35</v>
      </c>
      <c r="G3164" s="32">
        <v>33568.35</v>
      </c>
      <c r="H3164" s="32">
        <v>33568.35</v>
      </c>
      <c r="I3164" s="32">
        <v>33568.35</v>
      </c>
      <c r="J3164" s="32">
        <v>33568.35</v>
      </c>
      <c r="K3164" s="32">
        <v>33568.35</v>
      </c>
      <c r="L3164" s="32">
        <v>33568.35</v>
      </c>
      <c r="M3164" s="32">
        <v>33568.35</v>
      </c>
      <c r="N3164" s="32">
        <v>33568.35</v>
      </c>
      <c r="O3164" s="32">
        <v>33568.35</v>
      </c>
      <c r="P3164" s="32">
        <v>33568.35</v>
      </c>
      <c r="Q3164" s="32">
        <v>33568.35</v>
      </c>
      <c r="R3164" s="32">
        <v>33568.35</v>
      </c>
      <c r="S3164" s="32">
        <v>33568.35</v>
      </c>
    </row>
    <row r="3165" spans="2:19">
      <c r="B3165" s="5">
        <v>1995</v>
      </c>
      <c r="C3165" s="32">
        <v>22149.16</v>
      </c>
      <c r="D3165" s="32">
        <v>22149.16</v>
      </c>
      <c r="E3165" s="32">
        <v>22149.16</v>
      </c>
      <c r="F3165" s="32">
        <v>22149.16</v>
      </c>
      <c r="G3165" s="32">
        <v>22149.16</v>
      </c>
      <c r="H3165" s="32">
        <v>22149.16</v>
      </c>
      <c r="I3165" s="32">
        <v>22149.16</v>
      </c>
      <c r="J3165" s="32">
        <v>22149.16</v>
      </c>
      <c r="K3165" s="32">
        <v>22149.16</v>
      </c>
      <c r="L3165" s="32">
        <v>22149.16</v>
      </c>
      <c r="M3165" s="32">
        <v>22149.16</v>
      </c>
      <c r="N3165" s="32">
        <v>22149.16</v>
      </c>
      <c r="O3165" s="32">
        <v>22149.16</v>
      </c>
      <c r="P3165" s="32">
        <v>22149.16</v>
      </c>
      <c r="Q3165" s="32">
        <v>22149.16</v>
      </c>
      <c r="R3165" s="32">
        <v>22149.16</v>
      </c>
      <c r="S3165" s="32">
        <v>22149.16</v>
      </c>
    </row>
    <row r="3166" spans="2:19">
      <c r="B3166" s="5">
        <v>1994</v>
      </c>
      <c r="C3166" s="32">
        <v>38062.61</v>
      </c>
      <c r="D3166" s="32">
        <v>38062.61</v>
      </c>
      <c r="E3166" s="32">
        <v>38062.61</v>
      </c>
      <c r="F3166" s="32">
        <v>38062.61</v>
      </c>
      <c r="G3166" s="32">
        <v>38062.61</v>
      </c>
      <c r="H3166" s="32">
        <v>38062.61</v>
      </c>
      <c r="I3166" s="32">
        <v>38062.61</v>
      </c>
      <c r="J3166" s="32">
        <v>38062.61</v>
      </c>
      <c r="K3166" s="32">
        <v>38062.61</v>
      </c>
      <c r="L3166" s="32">
        <v>38062.61</v>
      </c>
      <c r="M3166" s="32">
        <v>38062.61</v>
      </c>
      <c r="N3166" s="32">
        <v>31801.33</v>
      </c>
      <c r="O3166" s="32">
        <v>31801.33</v>
      </c>
      <c r="P3166" s="32">
        <v>31801.33</v>
      </c>
      <c r="Q3166" s="32">
        <v>31801.33</v>
      </c>
      <c r="R3166" s="32">
        <v>31801.33</v>
      </c>
      <c r="S3166" s="32">
        <v>31801.33</v>
      </c>
    </row>
    <row r="3167" spans="2:19">
      <c r="B3167" s="5">
        <v>1993</v>
      </c>
      <c r="C3167" s="32">
        <v>71539.45</v>
      </c>
      <c r="D3167" s="32">
        <v>71539.45</v>
      </c>
      <c r="E3167" s="32">
        <v>71539.45</v>
      </c>
      <c r="F3167" s="32">
        <v>71539.45</v>
      </c>
      <c r="G3167" s="32">
        <v>71539.45</v>
      </c>
      <c r="H3167" s="32">
        <v>71539.45</v>
      </c>
      <c r="I3167" s="32">
        <v>71539.45</v>
      </c>
      <c r="J3167" s="32">
        <v>71539.45</v>
      </c>
      <c r="K3167" s="32">
        <v>71539.45</v>
      </c>
      <c r="L3167" s="32">
        <v>71539.45</v>
      </c>
      <c r="M3167" s="32">
        <v>71539.45</v>
      </c>
      <c r="N3167" s="32">
        <v>34800.06</v>
      </c>
      <c r="O3167" s="32">
        <v>34800.06</v>
      </c>
      <c r="P3167" s="32">
        <v>34800.06</v>
      </c>
      <c r="Q3167" s="32">
        <v>34800.06</v>
      </c>
      <c r="R3167" s="32">
        <v>34800.06</v>
      </c>
      <c r="S3167" s="32">
        <v>34800.06</v>
      </c>
    </row>
    <row r="3168" spans="2:19">
      <c r="B3168" s="5">
        <v>1992</v>
      </c>
      <c r="C3168" s="32">
        <v>75223.820000000007</v>
      </c>
      <c r="D3168" s="32">
        <v>75223.820000000007</v>
      </c>
      <c r="E3168" s="32">
        <v>75223.820000000007</v>
      </c>
      <c r="F3168" s="32">
        <v>75223.820000000007</v>
      </c>
      <c r="G3168" s="32">
        <v>75223.820000000007</v>
      </c>
      <c r="H3168" s="32">
        <v>75223.820000000007</v>
      </c>
      <c r="I3168" s="32">
        <v>75223.820000000007</v>
      </c>
      <c r="J3168" s="32">
        <v>75223.820000000007</v>
      </c>
      <c r="K3168" s="32">
        <v>75223.820000000007</v>
      </c>
      <c r="L3168" s="32">
        <v>75223.820000000007</v>
      </c>
      <c r="M3168" s="32">
        <v>75223.820000000007</v>
      </c>
      <c r="N3168" s="32">
        <v>40432.959999999999</v>
      </c>
      <c r="O3168" s="32">
        <v>40432.959999999999</v>
      </c>
      <c r="P3168" s="32">
        <v>40432.959999999999</v>
      </c>
      <c r="Q3168" s="32">
        <v>40432.959999999999</v>
      </c>
      <c r="R3168" s="32">
        <v>40432.959999999999</v>
      </c>
      <c r="S3168" s="32">
        <v>40432.959999999999</v>
      </c>
    </row>
    <row r="3169" spans="2:19">
      <c r="B3169" s="5">
        <v>1991</v>
      </c>
      <c r="C3169" s="32">
        <v>52770.23</v>
      </c>
      <c r="D3169" s="32">
        <v>52770.23</v>
      </c>
      <c r="E3169" s="32">
        <v>52770.23</v>
      </c>
      <c r="F3169" s="32">
        <v>52770.23</v>
      </c>
      <c r="G3169" s="32">
        <v>52770.23</v>
      </c>
      <c r="H3169" s="32">
        <v>52770.23</v>
      </c>
      <c r="I3169" s="32">
        <v>52770.23</v>
      </c>
      <c r="J3169" s="32">
        <v>52770.23</v>
      </c>
      <c r="K3169" s="32">
        <v>52770.23</v>
      </c>
      <c r="L3169" s="32">
        <v>52770.23</v>
      </c>
      <c r="M3169" s="32">
        <v>52770.23</v>
      </c>
      <c r="N3169" s="32">
        <v>40318.94</v>
      </c>
      <c r="O3169" s="32">
        <v>40318.94</v>
      </c>
      <c r="P3169" s="32">
        <v>40318.94</v>
      </c>
      <c r="Q3169" s="32">
        <v>40318.94</v>
      </c>
      <c r="R3169" s="32">
        <v>40318.94</v>
      </c>
      <c r="S3169" s="32">
        <v>40318.94</v>
      </c>
    </row>
    <row r="3170" spans="2:19">
      <c r="B3170" s="5">
        <v>1990</v>
      </c>
      <c r="C3170" s="32">
        <v>10532.61</v>
      </c>
      <c r="D3170" s="32">
        <v>10532.61</v>
      </c>
      <c r="E3170" s="32">
        <v>10532.61</v>
      </c>
      <c r="F3170" s="32">
        <v>10532.61</v>
      </c>
      <c r="G3170" s="32">
        <v>10532.61</v>
      </c>
      <c r="H3170" s="32">
        <v>10532.61</v>
      </c>
      <c r="I3170" s="32">
        <v>10532.61</v>
      </c>
      <c r="J3170" s="32">
        <v>10532.61</v>
      </c>
      <c r="K3170" s="32">
        <v>10532.61</v>
      </c>
      <c r="L3170" s="32">
        <v>10532.61</v>
      </c>
      <c r="M3170" s="32">
        <v>10532.61</v>
      </c>
      <c r="N3170" s="32">
        <v>10532.61</v>
      </c>
      <c r="O3170" s="32">
        <v>10532.61</v>
      </c>
      <c r="P3170" s="32">
        <v>10532.61</v>
      </c>
      <c r="Q3170" s="32">
        <v>10532.61</v>
      </c>
      <c r="R3170" s="32">
        <v>10532.61</v>
      </c>
      <c r="S3170" s="32">
        <v>10532.61</v>
      </c>
    </row>
    <row r="3171" spans="2:19">
      <c r="B3171" s="5">
        <v>1989</v>
      </c>
      <c r="C3171" s="32">
        <v>59146.76</v>
      </c>
      <c r="D3171" s="32">
        <v>59146.76</v>
      </c>
      <c r="E3171" s="32">
        <v>59146.76</v>
      </c>
      <c r="F3171" s="32">
        <v>59146.76</v>
      </c>
      <c r="G3171" s="32">
        <v>59146.76</v>
      </c>
      <c r="H3171" s="32">
        <v>59146.76</v>
      </c>
      <c r="I3171" s="32">
        <v>59146.76</v>
      </c>
      <c r="J3171" s="32">
        <v>59146.76</v>
      </c>
      <c r="K3171" s="32">
        <v>59146.76</v>
      </c>
      <c r="L3171" s="32">
        <v>59146.76</v>
      </c>
      <c r="M3171" s="32">
        <v>59146.76</v>
      </c>
      <c r="N3171" s="32">
        <v>57152.21</v>
      </c>
      <c r="O3171" s="32">
        <v>57152.21</v>
      </c>
      <c r="P3171" s="32">
        <v>57152.21</v>
      </c>
      <c r="Q3171" s="32">
        <v>57152.21</v>
      </c>
      <c r="R3171" s="32">
        <v>57152.21</v>
      </c>
      <c r="S3171" s="32">
        <v>57152.21</v>
      </c>
    </row>
    <row r="3172" spans="2:19">
      <c r="B3172" s="5">
        <v>1988</v>
      </c>
      <c r="C3172" s="32">
        <v>22313.29</v>
      </c>
      <c r="D3172" s="32">
        <v>22313.29</v>
      </c>
      <c r="E3172" s="32">
        <v>22313.29</v>
      </c>
      <c r="F3172" s="32">
        <v>22313.29</v>
      </c>
      <c r="G3172" s="32">
        <v>22313.29</v>
      </c>
      <c r="H3172" s="32">
        <v>22313.29</v>
      </c>
      <c r="I3172" s="32">
        <v>22313.29</v>
      </c>
      <c r="J3172" s="32">
        <v>22313.29</v>
      </c>
      <c r="K3172" s="32">
        <v>22313.29</v>
      </c>
      <c r="L3172" s="32">
        <v>22313.29</v>
      </c>
      <c r="M3172" s="32">
        <v>22313.29</v>
      </c>
      <c r="N3172" s="32">
        <v>17913.11</v>
      </c>
      <c r="O3172" s="32">
        <v>17913.11</v>
      </c>
      <c r="P3172" s="32">
        <v>17913.11</v>
      </c>
      <c r="Q3172" s="32">
        <v>17913.11</v>
      </c>
      <c r="R3172" s="32">
        <v>17913.11</v>
      </c>
      <c r="S3172" s="32">
        <v>17913.11</v>
      </c>
    </row>
    <row r="3173" spans="2:19">
      <c r="B3173" s="5">
        <v>1987</v>
      </c>
      <c r="C3173" s="32">
        <v>10972.32</v>
      </c>
      <c r="D3173" s="32">
        <v>10972.32</v>
      </c>
      <c r="E3173" s="32">
        <v>10972.32</v>
      </c>
      <c r="F3173" s="32">
        <v>10972.32</v>
      </c>
      <c r="G3173" s="32">
        <v>10972.32</v>
      </c>
      <c r="H3173" s="32">
        <v>10972.32</v>
      </c>
      <c r="I3173" s="32">
        <v>10972.32</v>
      </c>
      <c r="J3173" s="32">
        <v>10972.32</v>
      </c>
      <c r="K3173" s="32">
        <v>10972.32</v>
      </c>
      <c r="L3173" s="32">
        <v>10972.32</v>
      </c>
      <c r="M3173" s="32">
        <v>10972.32</v>
      </c>
      <c r="N3173" s="32">
        <v>10972.32</v>
      </c>
      <c r="O3173" s="32">
        <v>10972.32</v>
      </c>
      <c r="P3173" s="32">
        <v>10972.32</v>
      </c>
      <c r="Q3173" s="32">
        <v>10972.32</v>
      </c>
      <c r="R3173" s="32">
        <v>10972.32</v>
      </c>
      <c r="S3173" s="32">
        <v>10972.32</v>
      </c>
    </row>
    <row r="3174" spans="2:19">
      <c r="B3174" s="5">
        <v>1986</v>
      </c>
      <c r="C3174" s="32">
        <v>15555.62</v>
      </c>
      <c r="D3174" s="32">
        <v>15555.62</v>
      </c>
      <c r="E3174" s="32">
        <v>15555.62</v>
      </c>
      <c r="F3174" s="32">
        <v>15555.62</v>
      </c>
      <c r="G3174" s="32">
        <v>15555.62</v>
      </c>
      <c r="H3174" s="32">
        <v>15555.62</v>
      </c>
      <c r="I3174" s="32">
        <v>15555.62</v>
      </c>
      <c r="J3174" s="32">
        <v>15555.62</v>
      </c>
      <c r="K3174" s="32">
        <v>15555.62</v>
      </c>
      <c r="L3174" s="32">
        <v>15555.62</v>
      </c>
      <c r="M3174" s="32">
        <v>15555.62</v>
      </c>
      <c r="N3174" s="32">
        <v>15555.62</v>
      </c>
      <c r="O3174" s="32">
        <v>15555.62</v>
      </c>
      <c r="P3174" s="32">
        <v>15555.62</v>
      </c>
      <c r="Q3174" s="32">
        <v>15555.62</v>
      </c>
      <c r="R3174" s="32">
        <v>15555.62</v>
      </c>
      <c r="S3174" s="32">
        <v>15555.62</v>
      </c>
    </row>
    <row r="3175" spans="2:19">
      <c r="B3175" s="5">
        <v>1985</v>
      </c>
      <c r="C3175" s="32">
        <v>18222.439999999999</v>
      </c>
      <c r="D3175" s="32">
        <v>18222.439999999999</v>
      </c>
      <c r="E3175" s="32">
        <v>18222.439999999999</v>
      </c>
      <c r="F3175" s="32">
        <v>18222.439999999999</v>
      </c>
      <c r="G3175" s="32">
        <v>18222.439999999999</v>
      </c>
      <c r="H3175" s="32">
        <v>18222.439999999999</v>
      </c>
      <c r="I3175" s="32">
        <v>18222.439999999999</v>
      </c>
      <c r="J3175" s="32">
        <v>18222.439999999999</v>
      </c>
      <c r="K3175" s="32">
        <v>18222.439999999999</v>
      </c>
      <c r="L3175" s="32">
        <v>18222.439999999999</v>
      </c>
      <c r="M3175" s="32">
        <v>18222.439999999999</v>
      </c>
      <c r="N3175" s="32">
        <v>18222.439999999999</v>
      </c>
      <c r="O3175" s="32">
        <v>18222.439999999999</v>
      </c>
      <c r="P3175" s="32">
        <v>18222.439999999999</v>
      </c>
      <c r="Q3175" s="32">
        <v>18222.439999999999</v>
      </c>
      <c r="R3175" s="32">
        <v>18222.439999999999</v>
      </c>
      <c r="S3175" s="32">
        <v>18222.439999999999</v>
      </c>
    </row>
    <row r="3176" spans="2:19">
      <c r="B3176" s="5">
        <v>1984</v>
      </c>
      <c r="C3176" s="32">
        <v>12631.47</v>
      </c>
      <c r="D3176" s="32">
        <v>12631.47</v>
      </c>
      <c r="E3176" s="32">
        <v>12631.47</v>
      </c>
      <c r="F3176" s="32">
        <v>12631.47</v>
      </c>
      <c r="G3176" s="32">
        <v>12631.47</v>
      </c>
      <c r="H3176" s="32">
        <v>12631.47</v>
      </c>
      <c r="I3176" s="32">
        <v>12631.47</v>
      </c>
      <c r="J3176" s="32">
        <v>12631.47</v>
      </c>
      <c r="K3176" s="32">
        <v>12631.47</v>
      </c>
      <c r="L3176" s="32">
        <v>12631.47</v>
      </c>
      <c r="M3176" s="32">
        <v>12631.47</v>
      </c>
      <c r="N3176" s="32">
        <v>12631.47</v>
      </c>
      <c r="O3176" s="32">
        <v>12631.47</v>
      </c>
      <c r="P3176" s="32">
        <v>12631.47</v>
      </c>
      <c r="Q3176" s="32">
        <v>12631.47</v>
      </c>
      <c r="R3176" s="32">
        <v>12631.47</v>
      </c>
      <c r="S3176" s="32">
        <v>12631.47</v>
      </c>
    </row>
    <row r="3177" spans="2:19">
      <c r="B3177" s="5">
        <v>1983</v>
      </c>
      <c r="C3177" s="32">
        <v>17179.41</v>
      </c>
      <c r="D3177" s="32">
        <v>17179.41</v>
      </c>
      <c r="E3177" s="32">
        <v>17179.41</v>
      </c>
      <c r="F3177" s="32">
        <v>17179.41</v>
      </c>
      <c r="G3177" s="32">
        <v>17179.41</v>
      </c>
      <c r="H3177" s="32">
        <v>17179.41</v>
      </c>
      <c r="I3177" s="32">
        <v>17179.41</v>
      </c>
      <c r="J3177" s="32">
        <v>17179.41</v>
      </c>
      <c r="K3177" s="32">
        <v>17179.41</v>
      </c>
      <c r="L3177" s="32">
        <v>17179.41</v>
      </c>
      <c r="M3177" s="32">
        <v>17179.41</v>
      </c>
      <c r="N3177" s="32">
        <v>17179.41</v>
      </c>
      <c r="O3177" s="32">
        <v>17179.41</v>
      </c>
      <c r="P3177" s="32">
        <v>17179.41</v>
      </c>
      <c r="Q3177" s="32">
        <v>17179.41</v>
      </c>
      <c r="R3177" s="32">
        <v>17179.41</v>
      </c>
      <c r="S3177" s="32">
        <v>17179.41</v>
      </c>
    </row>
    <row r="3178" spans="2:19">
      <c r="B3178" s="5">
        <v>1982</v>
      </c>
      <c r="C3178" s="32">
        <v>15904.76</v>
      </c>
      <c r="D3178" s="32">
        <v>15904.76</v>
      </c>
      <c r="E3178" s="32">
        <v>15904.76</v>
      </c>
      <c r="F3178" s="32">
        <v>15904.76</v>
      </c>
      <c r="G3178" s="32">
        <v>15904.76</v>
      </c>
      <c r="H3178" s="32">
        <v>15904.76</v>
      </c>
      <c r="I3178" s="32">
        <v>15904.76</v>
      </c>
      <c r="J3178" s="32">
        <v>15904.76</v>
      </c>
      <c r="K3178" s="32">
        <v>15904.76</v>
      </c>
      <c r="L3178" s="32">
        <v>15904.76</v>
      </c>
      <c r="M3178" s="32">
        <v>15904.76</v>
      </c>
      <c r="N3178" s="32">
        <v>15904.76</v>
      </c>
      <c r="O3178" s="32">
        <v>15904.76</v>
      </c>
      <c r="P3178" s="32">
        <v>15904.76</v>
      </c>
      <c r="Q3178" s="32">
        <v>15904.76</v>
      </c>
      <c r="R3178" s="32">
        <v>15904.76</v>
      </c>
      <c r="S3178" s="32">
        <v>15904.76</v>
      </c>
    </row>
    <row r="3179" spans="2:19">
      <c r="B3179" s="5">
        <v>1981</v>
      </c>
      <c r="C3179" s="32">
        <v>16463.599999999999</v>
      </c>
      <c r="D3179" s="32">
        <v>16463.599999999999</v>
      </c>
      <c r="E3179" s="32">
        <v>16463.599999999999</v>
      </c>
      <c r="F3179" s="32">
        <v>16463.599999999999</v>
      </c>
      <c r="G3179" s="32">
        <v>16463.599999999999</v>
      </c>
      <c r="H3179" s="32">
        <v>16463.599999999999</v>
      </c>
      <c r="I3179" s="32">
        <v>16463.599999999999</v>
      </c>
      <c r="J3179" s="32">
        <v>16463.599999999999</v>
      </c>
      <c r="K3179" s="32">
        <v>16463.599999999999</v>
      </c>
      <c r="L3179" s="32">
        <v>16463.599999999999</v>
      </c>
      <c r="M3179" s="32">
        <v>16463.599999999999</v>
      </c>
      <c r="N3179" s="32">
        <v>16463.599999999999</v>
      </c>
      <c r="O3179" s="32">
        <v>16463.599999999999</v>
      </c>
      <c r="P3179" s="32">
        <v>16463.599999999999</v>
      </c>
      <c r="Q3179" s="32">
        <v>16463.599999999999</v>
      </c>
      <c r="R3179" s="32">
        <v>16463.599999999999</v>
      </c>
      <c r="S3179" s="32">
        <v>16463.599999999999</v>
      </c>
    </row>
    <row r="3180" spans="2:19">
      <c r="B3180" s="5">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5">
        <v>1979</v>
      </c>
      <c r="C3181" s="32">
        <v>5649.77</v>
      </c>
      <c r="D3181" s="32">
        <v>5649.77</v>
      </c>
      <c r="E3181" s="32">
        <v>5649.77</v>
      </c>
      <c r="F3181" s="32">
        <v>5649.77</v>
      </c>
      <c r="G3181" s="32">
        <v>5649.77</v>
      </c>
      <c r="H3181" s="32">
        <v>5649.77</v>
      </c>
      <c r="I3181" s="32">
        <v>5649.77</v>
      </c>
      <c r="J3181" s="32">
        <v>5649.77</v>
      </c>
      <c r="K3181" s="32">
        <v>5649.77</v>
      </c>
      <c r="L3181" s="32">
        <v>5649.77</v>
      </c>
      <c r="M3181" s="32">
        <v>5649.77</v>
      </c>
      <c r="N3181" s="32">
        <v>5649.77</v>
      </c>
      <c r="O3181" s="32">
        <v>5649.77</v>
      </c>
      <c r="P3181" s="32">
        <v>5649.77</v>
      </c>
      <c r="Q3181" s="32">
        <v>5649.77</v>
      </c>
      <c r="R3181" s="32">
        <v>5649.77</v>
      </c>
      <c r="S3181" s="32">
        <v>5649.77</v>
      </c>
    </row>
    <row r="3182" spans="2:19">
      <c r="B3182" s="5">
        <v>1978</v>
      </c>
      <c r="C3182" s="32">
        <v>3464.51</v>
      </c>
      <c r="D3182" s="32">
        <v>3464.51</v>
      </c>
      <c r="E3182" s="32">
        <v>3464.51</v>
      </c>
      <c r="F3182" s="32">
        <v>3464.51</v>
      </c>
      <c r="G3182" s="32">
        <v>3464.51</v>
      </c>
      <c r="H3182" s="32">
        <v>3464.51</v>
      </c>
      <c r="I3182" s="32">
        <v>3464.51</v>
      </c>
      <c r="J3182" s="32">
        <v>3464.51</v>
      </c>
      <c r="K3182" s="32">
        <v>3464.51</v>
      </c>
      <c r="L3182" s="32">
        <v>3464.51</v>
      </c>
      <c r="M3182" s="32">
        <v>3464.51</v>
      </c>
      <c r="N3182" s="32">
        <v>3464.51</v>
      </c>
      <c r="O3182" s="32">
        <v>3464.51</v>
      </c>
      <c r="P3182" s="32">
        <v>3464.51</v>
      </c>
      <c r="Q3182" s="32">
        <v>3464.51</v>
      </c>
      <c r="R3182" s="32">
        <v>3464.51</v>
      </c>
      <c r="S3182" s="32">
        <v>3464.51</v>
      </c>
    </row>
    <row r="3183" spans="2:19">
      <c r="B3183" s="5">
        <v>1977</v>
      </c>
      <c r="C3183" s="32">
        <v>14682.25</v>
      </c>
      <c r="D3183" s="32">
        <v>14682.25</v>
      </c>
      <c r="E3183" s="32">
        <v>14682.25</v>
      </c>
      <c r="F3183" s="32">
        <v>14682.25</v>
      </c>
      <c r="G3183" s="32">
        <v>14682.25</v>
      </c>
      <c r="H3183" s="32">
        <v>14682.25</v>
      </c>
      <c r="I3183" s="32">
        <v>14682.25</v>
      </c>
      <c r="J3183" s="32">
        <v>14682.25</v>
      </c>
      <c r="K3183" s="32">
        <v>14682.25</v>
      </c>
      <c r="L3183" s="32">
        <v>14682.25</v>
      </c>
      <c r="M3183" s="32">
        <v>14682.25</v>
      </c>
      <c r="N3183" s="32">
        <v>14682.25</v>
      </c>
      <c r="O3183" s="32">
        <v>14682.25</v>
      </c>
      <c r="P3183" s="32">
        <v>14682.25</v>
      </c>
      <c r="Q3183" s="32">
        <v>14682.25</v>
      </c>
      <c r="R3183" s="32">
        <v>14682.25</v>
      </c>
      <c r="S3183" s="32">
        <v>14682.25</v>
      </c>
    </row>
    <row r="3184" spans="2:19">
      <c r="B3184" s="5">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5">
        <v>1975</v>
      </c>
      <c r="C3185" s="32">
        <v>7987.4</v>
      </c>
      <c r="D3185" s="32">
        <v>7987.4</v>
      </c>
      <c r="E3185" s="32">
        <v>7987.4</v>
      </c>
      <c r="F3185" s="32">
        <v>7987.4</v>
      </c>
      <c r="G3185" s="32">
        <v>7987.4</v>
      </c>
      <c r="H3185" s="32">
        <v>7987.4</v>
      </c>
      <c r="I3185" s="32">
        <v>7987.4</v>
      </c>
      <c r="J3185" s="32">
        <v>7987.4</v>
      </c>
      <c r="K3185" s="32">
        <v>7987.4</v>
      </c>
      <c r="L3185" s="32">
        <v>7987.4</v>
      </c>
      <c r="M3185" s="32">
        <v>7987.4</v>
      </c>
      <c r="N3185" s="32">
        <v>7987.4</v>
      </c>
      <c r="O3185" s="32">
        <v>7987.4</v>
      </c>
      <c r="P3185" s="32">
        <v>7987.4</v>
      </c>
      <c r="Q3185" s="32">
        <v>7987.4</v>
      </c>
      <c r="R3185" s="32">
        <v>7987.4</v>
      </c>
      <c r="S3185" s="32">
        <v>7987.4</v>
      </c>
    </row>
    <row r="3186" spans="2:19">
      <c r="B3186" s="5">
        <v>1974</v>
      </c>
      <c r="C3186" s="32">
        <v>24787.43</v>
      </c>
      <c r="D3186" s="32">
        <v>24787.43</v>
      </c>
      <c r="E3186" s="32">
        <v>24787.43</v>
      </c>
      <c r="F3186" s="32">
        <v>24787.43</v>
      </c>
      <c r="G3186" s="32">
        <v>24787.43</v>
      </c>
      <c r="H3186" s="32">
        <v>24787.43</v>
      </c>
      <c r="I3186" s="32">
        <v>24787.43</v>
      </c>
      <c r="J3186" s="32">
        <v>24787.43</v>
      </c>
      <c r="K3186" s="32">
        <v>24787.43</v>
      </c>
      <c r="L3186" s="32">
        <v>24787.43</v>
      </c>
      <c r="M3186" s="32">
        <v>24787.43</v>
      </c>
      <c r="N3186" s="32">
        <v>24787.43</v>
      </c>
      <c r="O3186" s="32">
        <v>24787.43</v>
      </c>
      <c r="P3186" s="32">
        <v>24787.43</v>
      </c>
      <c r="Q3186" s="32">
        <v>24787.43</v>
      </c>
      <c r="R3186" s="32">
        <v>24787.43</v>
      </c>
      <c r="S3186" s="32">
        <v>24787.43</v>
      </c>
    </row>
    <row r="3187" spans="2:19">
      <c r="B3187" s="5">
        <v>1973</v>
      </c>
      <c r="C3187" s="32">
        <v>33765.72</v>
      </c>
      <c r="D3187" s="32">
        <v>33765.72</v>
      </c>
      <c r="E3187" s="32">
        <v>33765.72</v>
      </c>
      <c r="F3187" s="32">
        <v>33765.72</v>
      </c>
      <c r="G3187" s="32">
        <v>33765.72</v>
      </c>
      <c r="H3187" s="32">
        <v>33765.72</v>
      </c>
      <c r="I3187" s="32">
        <v>33765.72</v>
      </c>
      <c r="J3187" s="32">
        <v>33765.72</v>
      </c>
      <c r="K3187" s="32">
        <v>33765.72</v>
      </c>
      <c r="L3187" s="32">
        <v>33765.72</v>
      </c>
      <c r="M3187" s="32">
        <v>33765.72</v>
      </c>
      <c r="N3187" s="32">
        <v>33765.72</v>
      </c>
      <c r="O3187" s="32">
        <v>33765.72</v>
      </c>
      <c r="P3187" s="32">
        <v>33765.72</v>
      </c>
      <c r="Q3187" s="32">
        <v>33765.72</v>
      </c>
      <c r="R3187" s="32">
        <v>33765.72</v>
      </c>
      <c r="S3187" s="32">
        <v>33765.72</v>
      </c>
    </row>
    <row r="3188" spans="2:19">
      <c r="B3188" s="5">
        <v>1972</v>
      </c>
      <c r="C3188" s="32">
        <v>30235.75</v>
      </c>
      <c r="D3188" s="32">
        <v>30235.75</v>
      </c>
      <c r="E3188" s="32">
        <v>30235.75</v>
      </c>
      <c r="F3188" s="32">
        <v>30235.75</v>
      </c>
      <c r="G3188" s="32">
        <v>30235.75</v>
      </c>
      <c r="H3188" s="32">
        <v>30235.75</v>
      </c>
      <c r="I3188" s="32">
        <v>30235.75</v>
      </c>
      <c r="J3188" s="32">
        <v>30235.75</v>
      </c>
      <c r="K3188" s="32">
        <v>30235.75</v>
      </c>
      <c r="L3188" s="32">
        <v>30235.75</v>
      </c>
      <c r="M3188" s="32">
        <v>30235.75</v>
      </c>
      <c r="N3188" s="32">
        <v>30235.75</v>
      </c>
      <c r="O3188" s="32">
        <v>30235.75</v>
      </c>
      <c r="P3188" s="32">
        <v>30235.75</v>
      </c>
      <c r="Q3188" s="32">
        <v>30235.75</v>
      </c>
      <c r="R3188" s="32">
        <v>30235.75</v>
      </c>
      <c r="S3188" s="32">
        <v>30235.75</v>
      </c>
    </row>
    <row r="3189" spans="2:19">
      <c r="B3189" s="5">
        <v>1971</v>
      </c>
      <c r="C3189" s="32">
        <v>52620.62</v>
      </c>
      <c r="D3189" s="32">
        <v>52620.62</v>
      </c>
      <c r="E3189" s="32">
        <v>52620.62</v>
      </c>
      <c r="F3189" s="32">
        <v>52620.62</v>
      </c>
      <c r="G3189" s="32">
        <v>52620.62</v>
      </c>
      <c r="H3189" s="32">
        <v>52620.62</v>
      </c>
      <c r="I3189" s="32">
        <v>52620.62</v>
      </c>
      <c r="J3189" s="32">
        <v>52620.62</v>
      </c>
      <c r="K3189" s="32">
        <v>52620.62</v>
      </c>
      <c r="L3189" s="32">
        <v>52620.62</v>
      </c>
      <c r="M3189" s="32">
        <v>52620.62</v>
      </c>
      <c r="N3189" s="32">
        <v>31715.94</v>
      </c>
      <c r="O3189" s="32">
        <v>31715.94</v>
      </c>
      <c r="P3189" s="32">
        <v>31715.94</v>
      </c>
      <c r="Q3189" s="32">
        <v>31715.94</v>
      </c>
      <c r="R3189" s="32">
        <v>31715.94</v>
      </c>
      <c r="S3189" s="32">
        <v>31715.94</v>
      </c>
    </row>
    <row r="3190" spans="2:19">
      <c r="B3190" s="5">
        <v>1970</v>
      </c>
      <c r="C3190" s="32">
        <v>33151.660000000003</v>
      </c>
      <c r="D3190" s="32">
        <v>33151.660000000003</v>
      </c>
      <c r="E3190" s="32">
        <v>33151.660000000003</v>
      </c>
      <c r="F3190" s="32">
        <v>33151.660000000003</v>
      </c>
      <c r="G3190" s="32">
        <v>33151.660000000003</v>
      </c>
      <c r="H3190" s="32">
        <v>33151.660000000003</v>
      </c>
      <c r="I3190" s="32">
        <v>33151.660000000003</v>
      </c>
      <c r="J3190" s="32">
        <v>33151.660000000003</v>
      </c>
      <c r="K3190" s="32">
        <v>33151.660000000003</v>
      </c>
      <c r="L3190" s="32">
        <v>33151.660000000003</v>
      </c>
      <c r="M3190" s="32">
        <v>33151.660000000003</v>
      </c>
      <c r="N3190" s="32">
        <v>18015.88</v>
      </c>
      <c r="O3190" s="32">
        <v>18015.88</v>
      </c>
      <c r="P3190" s="32">
        <v>18015.88</v>
      </c>
      <c r="Q3190" s="32">
        <v>18015.88</v>
      </c>
      <c r="R3190" s="32">
        <v>18015.88</v>
      </c>
      <c r="S3190" s="32">
        <v>18015.88</v>
      </c>
    </row>
    <row r="3191" spans="2:19">
      <c r="B3191" s="5">
        <v>1969</v>
      </c>
      <c r="C3191" s="32">
        <v>21028.92</v>
      </c>
      <c r="D3191" s="32">
        <v>21028.92</v>
      </c>
      <c r="E3191" s="32">
        <v>21028.92</v>
      </c>
      <c r="F3191" s="32">
        <v>21028.92</v>
      </c>
      <c r="G3191" s="32">
        <v>21028.92</v>
      </c>
      <c r="H3191" s="32">
        <v>21028.92</v>
      </c>
      <c r="I3191" s="32">
        <v>21028.92</v>
      </c>
      <c r="J3191" s="32">
        <v>21028.92</v>
      </c>
      <c r="K3191" s="32">
        <v>21028.92</v>
      </c>
      <c r="L3191" s="32">
        <v>21028.92</v>
      </c>
      <c r="M3191" s="32">
        <v>21028.92</v>
      </c>
      <c r="N3191" s="32">
        <v>14403.09</v>
      </c>
      <c r="O3191" s="32">
        <v>14403.09</v>
      </c>
      <c r="P3191" s="32">
        <v>14403.09</v>
      </c>
      <c r="Q3191" s="32">
        <v>14403.09</v>
      </c>
      <c r="R3191" s="32">
        <v>14403.09</v>
      </c>
      <c r="S3191" s="32">
        <v>14403.09</v>
      </c>
    </row>
    <row r="3192" spans="2:19">
      <c r="B3192" s="5">
        <v>1968</v>
      </c>
      <c r="C3192" s="32">
        <v>23060.28</v>
      </c>
      <c r="D3192" s="32">
        <v>23060.28</v>
      </c>
      <c r="E3192" s="32">
        <v>23060.28</v>
      </c>
      <c r="F3192" s="32">
        <v>23060.28</v>
      </c>
      <c r="G3192" s="32">
        <v>23060.28</v>
      </c>
      <c r="H3192" s="32">
        <v>23060.28</v>
      </c>
      <c r="I3192" s="32">
        <v>23060.28</v>
      </c>
      <c r="J3192" s="32">
        <v>23060.28</v>
      </c>
      <c r="K3192" s="32">
        <v>23060.28</v>
      </c>
      <c r="L3192" s="32">
        <v>23060.28</v>
      </c>
      <c r="M3192" s="32">
        <v>23060.28</v>
      </c>
      <c r="N3192" s="32">
        <v>13125.37</v>
      </c>
      <c r="O3192" s="32">
        <v>13125.37</v>
      </c>
      <c r="P3192" s="32">
        <v>13125.37</v>
      </c>
      <c r="Q3192" s="32">
        <v>13125.37</v>
      </c>
      <c r="R3192" s="32">
        <v>13125.37</v>
      </c>
      <c r="S3192" s="32">
        <v>13125.37</v>
      </c>
    </row>
    <row r="3193" spans="2:19">
      <c r="B3193" s="5">
        <v>1967</v>
      </c>
      <c r="C3193" s="32">
        <v>57007.519999999997</v>
      </c>
      <c r="D3193" s="32">
        <v>57007.519999999997</v>
      </c>
      <c r="E3193" s="32">
        <v>57007.519999999997</v>
      </c>
      <c r="F3193" s="32">
        <v>57007.519999999997</v>
      </c>
      <c r="G3193" s="32">
        <v>57007.519999999997</v>
      </c>
      <c r="H3193" s="32">
        <v>57007.519999999997</v>
      </c>
      <c r="I3193" s="32">
        <v>57007.519999999997</v>
      </c>
      <c r="J3193" s="32">
        <v>57007.519999999997</v>
      </c>
      <c r="K3193" s="32">
        <v>57007.519999999997</v>
      </c>
      <c r="L3193" s="32">
        <v>57007.519999999997</v>
      </c>
      <c r="M3193" s="32">
        <v>57007.519999999997</v>
      </c>
      <c r="N3193" s="32">
        <v>38563.17</v>
      </c>
      <c r="O3193" s="32">
        <v>38563.17</v>
      </c>
      <c r="P3193" s="32">
        <v>38563.17</v>
      </c>
      <c r="Q3193" s="32">
        <v>38563.17</v>
      </c>
      <c r="R3193" s="32">
        <v>38563.17</v>
      </c>
      <c r="S3193" s="32">
        <v>38563.17</v>
      </c>
    </row>
    <row r="3194" spans="2:19">
      <c r="B3194" s="5">
        <v>1966</v>
      </c>
      <c r="C3194" s="32">
        <v>1803.84</v>
      </c>
      <c r="D3194" s="32">
        <v>1803.84</v>
      </c>
      <c r="E3194" s="32">
        <v>1803.84</v>
      </c>
      <c r="F3194" s="32">
        <v>1803.84</v>
      </c>
      <c r="G3194" s="32">
        <v>1803.84</v>
      </c>
      <c r="H3194" s="32">
        <v>1803.84</v>
      </c>
      <c r="I3194" s="32">
        <v>1803.84</v>
      </c>
      <c r="J3194" s="32">
        <v>1803.84</v>
      </c>
      <c r="K3194" s="32">
        <v>1803.84</v>
      </c>
      <c r="L3194" s="32">
        <v>1803.84</v>
      </c>
      <c r="M3194" s="32">
        <v>1803.84</v>
      </c>
      <c r="N3194" s="32">
        <v>388.58</v>
      </c>
      <c r="O3194" s="32">
        <v>388.58</v>
      </c>
      <c r="P3194" s="32">
        <v>388.58</v>
      </c>
      <c r="Q3194" s="32">
        <v>388.58</v>
      </c>
      <c r="R3194" s="32">
        <v>388.58</v>
      </c>
      <c r="S3194" s="32">
        <v>388.58</v>
      </c>
    </row>
    <row r="3195" spans="2:19">
      <c r="B3195" s="5">
        <v>1965</v>
      </c>
      <c r="C3195" s="32">
        <v>17081.759999999998</v>
      </c>
      <c r="D3195" s="32">
        <v>17081.759999999998</v>
      </c>
      <c r="E3195" s="32">
        <v>17081.759999999998</v>
      </c>
      <c r="F3195" s="32">
        <v>17081.759999999998</v>
      </c>
      <c r="G3195" s="32">
        <v>17081.759999999998</v>
      </c>
      <c r="H3195" s="32">
        <v>17081.759999999998</v>
      </c>
      <c r="I3195" s="32">
        <v>17081.759999999998</v>
      </c>
      <c r="J3195" s="32">
        <v>17081.759999999998</v>
      </c>
      <c r="K3195" s="32">
        <v>17081.759999999998</v>
      </c>
      <c r="L3195" s="32">
        <v>17081.759999999998</v>
      </c>
      <c r="M3195" s="32">
        <v>17081.759999999998</v>
      </c>
      <c r="N3195" s="32">
        <v>11766.88</v>
      </c>
      <c r="O3195" s="32">
        <v>11766.88</v>
      </c>
      <c r="P3195" s="32">
        <v>11766.88</v>
      </c>
      <c r="Q3195" s="32">
        <v>11766.88</v>
      </c>
      <c r="R3195" s="32">
        <v>11766.88</v>
      </c>
      <c r="S3195" s="32">
        <v>11766.88</v>
      </c>
    </row>
    <row r="3196" spans="2:19">
      <c r="B3196" s="5">
        <v>1964</v>
      </c>
      <c r="C3196" s="32">
        <v>22033.61</v>
      </c>
      <c r="D3196" s="32">
        <v>22033.61</v>
      </c>
      <c r="E3196" s="32">
        <v>22033.61</v>
      </c>
      <c r="F3196" s="32">
        <v>22033.61</v>
      </c>
      <c r="G3196" s="32">
        <v>22033.61</v>
      </c>
      <c r="H3196" s="32">
        <v>22033.61</v>
      </c>
      <c r="I3196" s="32">
        <v>22033.61</v>
      </c>
      <c r="J3196" s="32">
        <v>22033.61</v>
      </c>
      <c r="K3196" s="32">
        <v>22033.61</v>
      </c>
      <c r="L3196" s="32">
        <v>22033.61</v>
      </c>
      <c r="M3196" s="32">
        <v>22033.61</v>
      </c>
      <c r="N3196" s="32">
        <v>18476.55</v>
      </c>
      <c r="O3196" s="32">
        <v>18476.55</v>
      </c>
      <c r="P3196" s="32">
        <v>18476.55</v>
      </c>
      <c r="Q3196" s="32">
        <v>18476.55</v>
      </c>
      <c r="R3196" s="32">
        <v>18476.55</v>
      </c>
      <c r="S3196" s="32">
        <v>18476.55</v>
      </c>
    </row>
    <row r="3197" spans="2:19">
      <c r="B3197" s="5">
        <v>1963</v>
      </c>
      <c r="C3197" s="32">
        <v>17343.02</v>
      </c>
      <c r="D3197" s="32">
        <v>17343.02</v>
      </c>
      <c r="E3197" s="32">
        <v>17343.02</v>
      </c>
      <c r="F3197" s="32">
        <v>17343.02</v>
      </c>
      <c r="G3197" s="32">
        <v>17343.02</v>
      </c>
      <c r="H3197" s="32">
        <v>17343.02</v>
      </c>
      <c r="I3197" s="32">
        <v>17343.02</v>
      </c>
      <c r="J3197" s="32">
        <v>17343.02</v>
      </c>
      <c r="K3197" s="32">
        <v>17343.02</v>
      </c>
      <c r="L3197" s="32">
        <v>17343.02</v>
      </c>
      <c r="M3197" s="32">
        <v>17343.02</v>
      </c>
      <c r="N3197" s="32">
        <v>15570.37</v>
      </c>
      <c r="O3197" s="32">
        <v>15570.37</v>
      </c>
      <c r="P3197" s="32">
        <v>15570.37</v>
      </c>
      <c r="Q3197" s="32">
        <v>15570.37</v>
      </c>
      <c r="R3197" s="32">
        <v>15570.37</v>
      </c>
      <c r="S3197" s="32">
        <v>15570.37</v>
      </c>
    </row>
    <row r="3198" spans="2:19">
      <c r="B3198" s="5">
        <v>1962</v>
      </c>
      <c r="C3198" s="32">
        <v>14749.74</v>
      </c>
      <c r="D3198" s="32">
        <v>14749.74</v>
      </c>
      <c r="E3198" s="32">
        <v>14749.74</v>
      </c>
      <c r="F3198" s="32">
        <v>14749.74</v>
      </c>
      <c r="G3198" s="32">
        <v>14749.74</v>
      </c>
      <c r="H3198" s="32">
        <v>14749.74</v>
      </c>
      <c r="I3198" s="32">
        <v>14749.74</v>
      </c>
      <c r="J3198" s="32">
        <v>14749.74</v>
      </c>
      <c r="K3198" s="32">
        <v>14749.74</v>
      </c>
      <c r="L3198" s="32">
        <v>14749.74</v>
      </c>
      <c r="M3198" s="32">
        <v>14749.74</v>
      </c>
      <c r="N3198" s="32">
        <v>14143.86</v>
      </c>
      <c r="O3198" s="32">
        <v>14143.86</v>
      </c>
      <c r="P3198" s="32">
        <v>14143.86</v>
      </c>
      <c r="Q3198" s="32">
        <v>14143.86</v>
      </c>
      <c r="R3198" s="32">
        <v>14143.86</v>
      </c>
      <c r="S3198" s="32">
        <v>14143.86</v>
      </c>
    </row>
    <row r="3199" spans="2:19">
      <c r="B3199" s="5">
        <v>1961</v>
      </c>
      <c r="C3199" s="32">
        <v>3754.41</v>
      </c>
      <c r="D3199" s="32">
        <v>3754.41</v>
      </c>
      <c r="E3199" s="32">
        <v>3754.41</v>
      </c>
      <c r="F3199" s="32">
        <v>3754.41</v>
      </c>
      <c r="G3199" s="32">
        <v>3754.41</v>
      </c>
      <c r="H3199" s="32">
        <v>3754.41</v>
      </c>
      <c r="I3199" s="32">
        <v>3754.41</v>
      </c>
      <c r="J3199" s="32">
        <v>3754.41</v>
      </c>
      <c r="K3199" s="32">
        <v>3754.41</v>
      </c>
      <c r="L3199" s="32">
        <v>3754.41</v>
      </c>
      <c r="M3199" s="32">
        <v>3754.41</v>
      </c>
      <c r="N3199" s="32">
        <v>2597.36</v>
      </c>
      <c r="O3199" s="32">
        <v>2597.36</v>
      </c>
      <c r="P3199" s="32">
        <v>2597.36</v>
      </c>
      <c r="Q3199" s="32">
        <v>2597.36</v>
      </c>
      <c r="R3199" s="32">
        <v>2597.36</v>
      </c>
      <c r="S3199" s="32">
        <v>2597.36</v>
      </c>
    </row>
    <row r="3200" spans="2:19">
      <c r="B3200" s="5">
        <v>1960</v>
      </c>
      <c r="C3200" s="32">
        <v>5879.86</v>
      </c>
      <c r="D3200" s="32">
        <v>5879.86</v>
      </c>
      <c r="E3200" s="32">
        <v>5879.86</v>
      </c>
      <c r="F3200" s="32">
        <v>5879.86</v>
      </c>
      <c r="G3200" s="32">
        <v>5879.86</v>
      </c>
      <c r="H3200" s="32">
        <v>5879.86</v>
      </c>
      <c r="I3200" s="32">
        <v>5879.86</v>
      </c>
      <c r="J3200" s="32">
        <v>5879.86</v>
      </c>
      <c r="K3200" s="32">
        <v>5879.86</v>
      </c>
      <c r="L3200" s="32">
        <v>5879.86</v>
      </c>
      <c r="M3200" s="32">
        <v>5879.86</v>
      </c>
      <c r="N3200" s="32">
        <v>5879.86</v>
      </c>
      <c r="O3200" s="32">
        <v>5879.86</v>
      </c>
      <c r="P3200" s="32">
        <v>5879.86</v>
      </c>
      <c r="Q3200" s="32">
        <v>5879.86</v>
      </c>
      <c r="R3200" s="32">
        <v>5879.86</v>
      </c>
      <c r="S3200" s="32">
        <v>5879.86</v>
      </c>
    </row>
    <row r="3201" spans="2:19">
      <c r="B3201" s="5">
        <v>1959</v>
      </c>
      <c r="C3201" s="32">
        <v>17316.439999999999</v>
      </c>
      <c r="D3201" s="32">
        <v>17316.439999999999</v>
      </c>
      <c r="E3201" s="32">
        <v>17316.439999999999</v>
      </c>
      <c r="F3201" s="32">
        <v>17316.439999999999</v>
      </c>
      <c r="G3201" s="32">
        <v>17316.439999999999</v>
      </c>
      <c r="H3201" s="32">
        <v>17316.439999999999</v>
      </c>
      <c r="I3201" s="32">
        <v>17316.439999999999</v>
      </c>
      <c r="J3201" s="32">
        <v>17316.439999999999</v>
      </c>
      <c r="K3201" s="32">
        <v>17316.439999999999</v>
      </c>
      <c r="L3201" s="32">
        <v>17316.439999999999</v>
      </c>
      <c r="M3201" s="32">
        <v>17316.439999999999</v>
      </c>
      <c r="N3201" s="32">
        <v>17316.439999999999</v>
      </c>
      <c r="O3201" s="32">
        <v>17316.439999999999</v>
      </c>
      <c r="P3201" s="32">
        <v>17316.439999999999</v>
      </c>
      <c r="Q3201" s="32">
        <v>17316.439999999999</v>
      </c>
      <c r="R3201" s="32">
        <v>17316.439999999999</v>
      </c>
      <c r="S3201" s="32">
        <v>17316.439999999999</v>
      </c>
    </row>
    <row r="3202" spans="2:19">
      <c r="B3202" s="5">
        <v>1958</v>
      </c>
      <c r="C3202" s="32">
        <v>12600.79</v>
      </c>
      <c r="D3202" s="32">
        <v>12600.79</v>
      </c>
      <c r="E3202" s="32">
        <v>12600.79</v>
      </c>
      <c r="F3202" s="32">
        <v>12600.79</v>
      </c>
      <c r="G3202" s="32">
        <v>12600.79</v>
      </c>
      <c r="H3202" s="32">
        <v>12600.79</v>
      </c>
      <c r="I3202" s="32">
        <v>12600.79</v>
      </c>
      <c r="J3202" s="32">
        <v>12600.79</v>
      </c>
      <c r="K3202" s="32">
        <v>12600.79</v>
      </c>
      <c r="L3202" s="32">
        <v>12600.79</v>
      </c>
      <c r="M3202" s="32">
        <v>12600.79</v>
      </c>
      <c r="N3202" s="32">
        <v>12600.79</v>
      </c>
      <c r="O3202" s="32">
        <v>12600.79</v>
      </c>
      <c r="P3202" s="32">
        <v>12600.79</v>
      </c>
      <c r="Q3202" s="32">
        <v>12600.79</v>
      </c>
      <c r="R3202" s="32">
        <v>12600.79</v>
      </c>
      <c r="S3202" s="32">
        <v>12600.79</v>
      </c>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5">
        <v>1956</v>
      </c>
      <c r="C3204" s="32">
        <v>2029.83</v>
      </c>
      <c r="D3204" s="32">
        <v>2029.83</v>
      </c>
      <c r="E3204" s="32">
        <v>2029.83</v>
      </c>
      <c r="F3204" s="32">
        <v>2029.83</v>
      </c>
      <c r="G3204" s="32">
        <v>2029.83</v>
      </c>
      <c r="H3204" s="32">
        <v>2029.83</v>
      </c>
      <c r="I3204" s="32">
        <v>2029.83</v>
      </c>
      <c r="J3204" s="32">
        <v>2029.83</v>
      </c>
      <c r="K3204" s="32">
        <v>2029.83</v>
      </c>
      <c r="L3204" s="32">
        <v>2029.83</v>
      </c>
      <c r="M3204" s="32">
        <v>2029.83</v>
      </c>
      <c r="N3204" s="32">
        <v>2029.83</v>
      </c>
      <c r="O3204" s="32">
        <v>2029.83</v>
      </c>
      <c r="P3204" s="32">
        <v>2029.83</v>
      </c>
      <c r="Q3204" s="32">
        <v>2029.83</v>
      </c>
      <c r="R3204" s="32">
        <v>2029.83</v>
      </c>
      <c r="S3204" s="32">
        <v>2029.83</v>
      </c>
    </row>
    <row r="3205" spans="2:19">
      <c r="B3205" s="5">
        <v>1955</v>
      </c>
      <c r="C3205" s="32">
        <v>5381.86</v>
      </c>
      <c r="D3205" s="32">
        <v>5381.86</v>
      </c>
      <c r="E3205" s="32">
        <v>5381.86</v>
      </c>
      <c r="F3205" s="32">
        <v>5381.86</v>
      </c>
      <c r="G3205" s="32">
        <v>5381.86</v>
      </c>
      <c r="H3205" s="32">
        <v>5381.86</v>
      </c>
      <c r="I3205" s="32">
        <v>5381.86</v>
      </c>
      <c r="J3205" s="32">
        <v>5381.86</v>
      </c>
      <c r="K3205" s="32">
        <v>5381.86</v>
      </c>
      <c r="L3205" s="32">
        <v>5381.86</v>
      </c>
      <c r="M3205" s="32">
        <v>5381.86</v>
      </c>
      <c r="N3205" s="32">
        <v>5381.86</v>
      </c>
      <c r="O3205" s="32">
        <v>5381.86</v>
      </c>
      <c r="P3205" s="32">
        <v>5381.86</v>
      </c>
      <c r="Q3205" s="32">
        <v>5381.86</v>
      </c>
      <c r="R3205" s="32">
        <v>5381.86</v>
      </c>
      <c r="S3205" s="32">
        <v>5381.86</v>
      </c>
    </row>
    <row r="3206" spans="2:19">
      <c r="B3206" s="5">
        <v>1954</v>
      </c>
      <c r="C3206" s="32">
        <v>1661.7</v>
      </c>
      <c r="D3206" s="32">
        <v>1661.7</v>
      </c>
      <c r="E3206" s="32">
        <v>1661.7</v>
      </c>
      <c r="F3206" s="32">
        <v>1661.7</v>
      </c>
      <c r="G3206" s="32">
        <v>1661.7</v>
      </c>
      <c r="H3206" s="32">
        <v>1661.7</v>
      </c>
      <c r="I3206" s="32">
        <v>1661.7</v>
      </c>
      <c r="J3206" s="32">
        <v>1661.7</v>
      </c>
      <c r="K3206" s="32">
        <v>1661.7</v>
      </c>
      <c r="L3206" s="32">
        <v>1661.7</v>
      </c>
      <c r="M3206" s="32">
        <v>1661.7</v>
      </c>
      <c r="N3206" s="32">
        <v>1661.7</v>
      </c>
      <c r="O3206" s="32">
        <v>1661.7</v>
      </c>
      <c r="P3206" s="32">
        <v>1661.7</v>
      </c>
      <c r="Q3206" s="32">
        <v>1661.7</v>
      </c>
      <c r="R3206" s="32">
        <v>1661.7</v>
      </c>
      <c r="S3206" s="32">
        <v>1661.7</v>
      </c>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5">
        <v>1947</v>
      </c>
      <c r="C3213" s="32">
        <v>1840.65</v>
      </c>
      <c r="D3213" s="32">
        <v>1840.65</v>
      </c>
      <c r="E3213" s="32">
        <v>1840.65</v>
      </c>
      <c r="F3213" s="32">
        <v>1840.65</v>
      </c>
      <c r="G3213" s="32">
        <v>1840.65</v>
      </c>
      <c r="H3213" s="32">
        <v>1840.65</v>
      </c>
      <c r="I3213" s="32">
        <v>1840.65</v>
      </c>
      <c r="J3213" s="32">
        <v>1840.65</v>
      </c>
      <c r="K3213" s="32">
        <v>1840.65</v>
      </c>
      <c r="L3213" s="32">
        <v>1840.65</v>
      </c>
      <c r="M3213" s="32">
        <v>1840.65</v>
      </c>
      <c r="N3213" s="32">
        <v>1840.65</v>
      </c>
      <c r="O3213" s="32">
        <v>1840.65</v>
      </c>
      <c r="P3213" s="32">
        <v>1840.65</v>
      </c>
      <c r="Q3213" s="32">
        <v>1840.65</v>
      </c>
      <c r="R3213" s="32">
        <v>1840.65</v>
      </c>
      <c r="S3213" s="32">
        <v>1840.65</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0" t="s">
        <v>137</v>
      </c>
      <c r="B3231" s="6" t="s">
        <v>10</v>
      </c>
      <c r="C3231" s="10">
        <f>SUM(C3154:C3230)</f>
        <v>1009923.17</v>
      </c>
      <c r="D3231" s="10">
        <f>SUM(D3153:D3230)</f>
        <v>1011325.56</v>
      </c>
      <c r="E3231" s="10">
        <f>SUM(E3152:E3230)</f>
        <v>1027805.56</v>
      </c>
      <c r="F3231" s="10">
        <f>SUM(F3151:F3230)</f>
        <v>1027805.56</v>
      </c>
      <c r="G3231" s="10">
        <f>SUM(G3150:G3230)</f>
        <v>1027805.56</v>
      </c>
      <c r="H3231" s="10">
        <f>SUM(H3144:H3230)</f>
        <v>1027805.56</v>
      </c>
      <c r="I3231" s="10">
        <f>SUM(I3144:I3230)</f>
        <v>1027805.56</v>
      </c>
      <c r="J3231" s="10">
        <f t="shared" ref="J3231" si="63">SUM(J3144:J3230)</f>
        <v>1424336.9100000001</v>
      </c>
      <c r="K3231" s="10">
        <f>SUM(K3144:K3230)</f>
        <v>1424336.9100000001</v>
      </c>
      <c r="L3231" s="10">
        <f t="shared" ref="L3231" si="64">SUM(L3144:L3230)</f>
        <v>1424336.9100000001</v>
      </c>
      <c r="M3231" s="10">
        <f>SUM(M3144:M3230)</f>
        <v>1424336.9100000001</v>
      </c>
      <c r="N3231" s="10">
        <f>SUM(N3139:N3230)</f>
        <v>844697.45999999985</v>
      </c>
      <c r="O3231" s="10">
        <f>SUM(O3139:O3230)</f>
        <v>844697.45999999985</v>
      </c>
      <c r="P3231" s="10">
        <f>SUM(P3139:P3230)</f>
        <v>844697.45999999985</v>
      </c>
      <c r="Q3231" s="10">
        <f>SUM(Q3139:Q3230)</f>
        <v>844697.45999999985</v>
      </c>
      <c r="R3231" s="10">
        <f>SUM(R3138:R3230)</f>
        <v>844697.45999999985</v>
      </c>
      <c r="S3231" s="10">
        <f>SUM(S3138:S3230)</f>
        <v>844697.45999999985</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v>20432.82</v>
      </c>
    </row>
    <row r="3234" spans="1:19">
      <c r="A3234" s="33"/>
      <c r="B3234" s="5">
        <v>2021</v>
      </c>
      <c r="C3234" s="31"/>
      <c r="D3234" s="31"/>
      <c r="E3234" s="31"/>
      <c r="F3234" s="31"/>
      <c r="G3234" s="31"/>
      <c r="H3234" s="31"/>
      <c r="I3234" s="31"/>
      <c r="J3234" s="31"/>
      <c r="K3234" s="31"/>
      <c r="L3234" s="31"/>
      <c r="M3234" s="31"/>
      <c r="N3234" s="31"/>
      <c r="O3234" s="31"/>
      <c r="P3234" s="31"/>
      <c r="Q3234" s="31"/>
      <c r="R3234" s="32">
        <v>6425.4</v>
      </c>
      <c r="S3234" s="32">
        <v>6425.4</v>
      </c>
    </row>
    <row r="3235" spans="1:19">
      <c r="B3235" s="5">
        <v>2020</v>
      </c>
      <c r="C3235" s="31"/>
      <c r="D3235" s="31"/>
      <c r="E3235" s="31"/>
      <c r="F3235" s="31"/>
      <c r="G3235" s="31"/>
      <c r="H3235" s="31"/>
      <c r="I3235" s="31"/>
      <c r="J3235" s="31"/>
      <c r="K3235" s="31"/>
      <c r="L3235" s="31"/>
      <c r="M3235" s="31"/>
      <c r="N3235" s="31"/>
      <c r="O3235" s="31"/>
      <c r="P3235" s="31"/>
      <c r="Q3235" s="32">
        <v>48743.74</v>
      </c>
      <c r="R3235" s="32">
        <v>48743.74</v>
      </c>
      <c r="S3235" s="32">
        <v>48743.74</v>
      </c>
    </row>
    <row r="3236" spans="1:19">
      <c r="A3236" s="35"/>
      <c r="B3236" s="5">
        <v>2019</v>
      </c>
      <c r="C3236" s="31"/>
      <c r="D3236" s="31"/>
      <c r="E3236" s="31"/>
      <c r="F3236" s="31"/>
      <c r="G3236" s="31"/>
      <c r="H3236" s="31"/>
      <c r="I3236" s="31"/>
      <c r="J3236" s="31"/>
      <c r="K3236" s="31"/>
      <c r="L3236" s="31"/>
      <c r="M3236" s="31"/>
      <c r="N3236" s="31"/>
      <c r="O3236" s="31"/>
      <c r="P3236" s="32">
        <v>126580.19</v>
      </c>
      <c r="Q3236" s="32">
        <v>126580.19</v>
      </c>
      <c r="R3236" s="32">
        <v>126580.19</v>
      </c>
      <c r="S3236" s="32">
        <v>126580.19</v>
      </c>
    </row>
    <row r="3237" spans="1:19">
      <c r="A3237" s="35"/>
      <c r="B3237" s="5">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5">
        <v>2017</v>
      </c>
      <c r="C3238" s="31"/>
      <c r="D3238" s="31"/>
      <c r="E3238" s="31"/>
      <c r="F3238" s="31"/>
      <c r="G3238" s="31"/>
      <c r="H3238" s="31"/>
      <c r="I3238" s="31"/>
      <c r="J3238" s="31"/>
      <c r="K3238" s="31"/>
      <c r="L3238" s="31"/>
      <c r="M3238" s="31"/>
      <c r="N3238" s="32">
        <v>5668</v>
      </c>
      <c r="O3238" s="32">
        <v>5668</v>
      </c>
      <c r="P3238" s="32">
        <v>5668</v>
      </c>
      <c r="Q3238" s="32">
        <v>5668</v>
      </c>
      <c r="R3238" s="32">
        <v>5668</v>
      </c>
      <c r="S3238" s="32">
        <v>5668</v>
      </c>
    </row>
    <row r="3239" spans="1:19">
      <c r="B3239" s="5">
        <v>2016</v>
      </c>
      <c r="C3239" s="31"/>
      <c r="D3239" s="31"/>
      <c r="E3239" s="31"/>
      <c r="F3239" s="31"/>
      <c r="G3239" s="31"/>
      <c r="H3239" s="31"/>
      <c r="I3239" s="31"/>
      <c r="J3239" s="31"/>
      <c r="K3239" s="31"/>
      <c r="L3239" s="31"/>
      <c r="M3239" s="32">
        <v>3193</v>
      </c>
      <c r="N3239" s="32">
        <v>3193</v>
      </c>
      <c r="O3239" s="32">
        <v>3193</v>
      </c>
      <c r="P3239" s="32">
        <v>3193</v>
      </c>
      <c r="Q3239" s="32">
        <v>3193</v>
      </c>
      <c r="R3239" s="32">
        <v>3193</v>
      </c>
      <c r="S3239" s="32">
        <v>3193</v>
      </c>
    </row>
    <row r="3240" spans="1:19">
      <c r="B3240" s="5">
        <v>2015</v>
      </c>
      <c r="C3240" s="31"/>
      <c r="D3240" s="31"/>
      <c r="E3240" s="31"/>
      <c r="F3240" s="31"/>
      <c r="G3240" s="31"/>
      <c r="H3240" s="31"/>
      <c r="I3240" s="31"/>
      <c r="J3240" s="31"/>
      <c r="K3240" s="31"/>
      <c r="L3240" s="32">
        <v>12422</v>
      </c>
      <c r="M3240" s="32">
        <v>12422</v>
      </c>
      <c r="N3240" s="32">
        <v>12422</v>
      </c>
      <c r="O3240" s="32">
        <v>12422</v>
      </c>
      <c r="P3240" s="32">
        <v>12422</v>
      </c>
      <c r="Q3240" s="32">
        <v>12422</v>
      </c>
      <c r="R3240" s="32">
        <v>12422</v>
      </c>
      <c r="S3240" s="32">
        <v>12422</v>
      </c>
    </row>
    <row r="3241" spans="1:19">
      <c r="B3241" s="5">
        <v>2014</v>
      </c>
      <c r="C3241" s="31"/>
      <c r="D3241" s="31"/>
      <c r="E3241" s="31"/>
      <c r="F3241" s="31"/>
      <c r="G3241" s="31"/>
      <c r="H3241" s="31"/>
      <c r="I3241" s="31"/>
      <c r="J3241" s="31"/>
      <c r="K3241" s="32">
        <v>27254</v>
      </c>
      <c r="L3241" s="32">
        <v>27254</v>
      </c>
      <c r="M3241" s="32">
        <v>27254</v>
      </c>
      <c r="N3241" s="32">
        <v>27254</v>
      </c>
      <c r="O3241" s="32">
        <v>27254</v>
      </c>
      <c r="P3241" s="32">
        <v>27254</v>
      </c>
      <c r="Q3241" s="32">
        <v>27254</v>
      </c>
      <c r="R3241" s="32">
        <v>27254</v>
      </c>
      <c r="S3241" s="32">
        <v>27254</v>
      </c>
    </row>
    <row r="3242" spans="1:19">
      <c r="B3242" s="5">
        <v>2013</v>
      </c>
      <c r="C3242" s="31"/>
      <c r="D3242" s="31"/>
      <c r="E3242" s="31"/>
      <c r="F3242" s="31"/>
      <c r="G3242" s="31"/>
      <c r="H3242" s="31"/>
      <c r="I3242" s="31"/>
      <c r="J3242" s="32">
        <v>7868.44</v>
      </c>
      <c r="K3242" s="32">
        <v>7868.44</v>
      </c>
      <c r="L3242" s="32">
        <v>7868.44</v>
      </c>
      <c r="M3242" s="32">
        <v>7868.44</v>
      </c>
      <c r="N3242" s="32">
        <v>7868.44</v>
      </c>
      <c r="O3242" s="32">
        <v>7868.44</v>
      </c>
      <c r="P3242" s="32">
        <v>7868.44</v>
      </c>
      <c r="Q3242" s="32">
        <v>7868.44</v>
      </c>
      <c r="R3242" s="32">
        <v>7868.44</v>
      </c>
      <c r="S3242" s="32">
        <v>7868.44</v>
      </c>
    </row>
    <row r="3243" spans="1:19">
      <c r="B3243" s="5">
        <v>2012</v>
      </c>
      <c r="C3243" s="31"/>
      <c r="D3243" s="31"/>
      <c r="E3243" s="31"/>
      <c r="F3243" s="31"/>
      <c r="G3243" s="31"/>
      <c r="H3243" s="31"/>
      <c r="I3243" s="32">
        <v>4130.8</v>
      </c>
      <c r="J3243" s="32">
        <v>4130.8</v>
      </c>
      <c r="K3243" s="32">
        <v>4130.8</v>
      </c>
      <c r="L3243" s="32">
        <v>4130.8</v>
      </c>
      <c r="M3243" s="32">
        <v>4130.8</v>
      </c>
      <c r="N3243" s="32">
        <v>4130.8</v>
      </c>
      <c r="O3243" s="32">
        <v>4130.8</v>
      </c>
      <c r="P3243" s="32">
        <v>4130.8</v>
      </c>
      <c r="Q3243" s="32">
        <v>4130.8</v>
      </c>
      <c r="R3243" s="32">
        <v>4130.8</v>
      </c>
      <c r="S3243" s="32">
        <v>4130.8</v>
      </c>
    </row>
    <row r="3244" spans="1:19">
      <c r="B3244" s="5">
        <v>2011</v>
      </c>
      <c r="C3244" s="31"/>
      <c r="D3244" s="31"/>
      <c r="E3244" s="31"/>
      <c r="F3244" s="31"/>
      <c r="G3244" s="31"/>
      <c r="H3244" s="32">
        <v>0</v>
      </c>
      <c r="I3244" s="32">
        <v>14190</v>
      </c>
      <c r="J3244" s="32">
        <v>14190</v>
      </c>
      <c r="K3244" s="32">
        <v>14190</v>
      </c>
      <c r="L3244" s="32">
        <v>14190</v>
      </c>
      <c r="M3244" s="32">
        <v>14190</v>
      </c>
      <c r="N3244" s="32">
        <v>14190</v>
      </c>
      <c r="O3244" s="32">
        <v>14190</v>
      </c>
      <c r="P3244" s="32">
        <v>14190</v>
      </c>
      <c r="Q3244" s="32">
        <v>14190</v>
      </c>
      <c r="R3244" s="32">
        <v>14190</v>
      </c>
      <c r="S3244" s="32">
        <v>14190</v>
      </c>
    </row>
    <row r="3245" spans="1:19">
      <c r="B3245" s="5">
        <v>2010</v>
      </c>
      <c r="C3245" s="31"/>
      <c r="D3245" s="31"/>
      <c r="E3245" s="31"/>
      <c r="F3245" s="31"/>
      <c r="G3245" s="32">
        <v>9515.34</v>
      </c>
      <c r="H3245" s="32">
        <v>9515.34</v>
      </c>
      <c r="I3245" s="32">
        <v>9515.34</v>
      </c>
      <c r="J3245" s="32">
        <v>9515.34</v>
      </c>
      <c r="K3245" s="32">
        <v>9515.34</v>
      </c>
      <c r="L3245" s="32">
        <v>9515.34</v>
      </c>
      <c r="M3245" s="32">
        <v>9515.34</v>
      </c>
      <c r="N3245" s="32">
        <v>9515.34</v>
      </c>
      <c r="O3245" s="32">
        <v>9515.34</v>
      </c>
      <c r="P3245" s="32">
        <v>9515.34</v>
      </c>
      <c r="Q3245" s="32">
        <v>9515.34</v>
      </c>
      <c r="R3245" s="32">
        <v>9515.34</v>
      </c>
      <c r="S3245" s="32">
        <v>9515.34</v>
      </c>
    </row>
    <row r="3246" spans="1:19">
      <c r="B3246" s="5">
        <v>2009</v>
      </c>
      <c r="C3246" s="31"/>
      <c r="D3246" s="31"/>
      <c r="E3246" s="31"/>
      <c r="F3246" s="32">
        <v>12253</v>
      </c>
      <c r="G3246" s="32">
        <v>12253</v>
      </c>
      <c r="H3246" s="32">
        <v>12253</v>
      </c>
      <c r="I3246" s="32">
        <v>12253</v>
      </c>
      <c r="J3246" s="32">
        <v>12253</v>
      </c>
      <c r="K3246" s="32">
        <v>12253</v>
      </c>
      <c r="L3246" s="32">
        <v>12253</v>
      </c>
      <c r="M3246" s="32">
        <v>12253</v>
      </c>
      <c r="N3246" s="32">
        <v>12253</v>
      </c>
      <c r="O3246" s="32">
        <v>12253</v>
      </c>
      <c r="P3246" s="32">
        <v>12253</v>
      </c>
      <c r="Q3246" s="32">
        <v>12253</v>
      </c>
      <c r="R3246" s="32">
        <v>12253</v>
      </c>
      <c r="S3246" s="32">
        <v>12253</v>
      </c>
    </row>
    <row r="3247" spans="1:19">
      <c r="B3247" s="5">
        <v>2008</v>
      </c>
      <c r="C3247" s="31"/>
      <c r="D3247" s="31"/>
      <c r="E3247" s="32">
        <v>17328.07</v>
      </c>
      <c r="F3247" s="32">
        <v>17328.07</v>
      </c>
      <c r="G3247" s="32">
        <v>17328.07</v>
      </c>
      <c r="H3247" s="32">
        <v>17328.07</v>
      </c>
      <c r="I3247" s="32">
        <v>17328.07</v>
      </c>
      <c r="J3247" s="32">
        <v>17328.07</v>
      </c>
      <c r="K3247" s="32">
        <v>17328.07</v>
      </c>
      <c r="L3247" s="32">
        <v>17328.07</v>
      </c>
      <c r="M3247" s="32">
        <v>17328.07</v>
      </c>
      <c r="N3247" s="32">
        <v>17328.07</v>
      </c>
      <c r="O3247" s="32">
        <v>17328.07</v>
      </c>
      <c r="P3247" s="32">
        <v>17328.07</v>
      </c>
      <c r="Q3247" s="32">
        <v>17328.07</v>
      </c>
      <c r="R3247" s="32">
        <v>17328.07</v>
      </c>
      <c r="S3247" s="32">
        <v>17328.07</v>
      </c>
    </row>
    <row r="3248" spans="1:19">
      <c r="B3248" s="5">
        <v>2007</v>
      </c>
      <c r="C3248" s="31"/>
      <c r="D3248" s="32">
        <v>47063.519999999997</v>
      </c>
      <c r="E3248" s="32">
        <v>47063.519999999997</v>
      </c>
      <c r="F3248" s="32">
        <v>47063.519999999997</v>
      </c>
      <c r="G3248" s="32">
        <v>47063.519999999997</v>
      </c>
      <c r="H3248" s="32">
        <v>47063.519999999997</v>
      </c>
      <c r="I3248" s="32">
        <v>47063.519999999997</v>
      </c>
      <c r="J3248" s="32">
        <v>47063.519999999997</v>
      </c>
      <c r="K3248" s="32">
        <v>47063.519999999997</v>
      </c>
      <c r="L3248" s="32">
        <v>47063.519999999997</v>
      </c>
      <c r="M3248" s="32">
        <v>47063.519999999997</v>
      </c>
      <c r="N3248" s="32">
        <v>47063.519999999997</v>
      </c>
      <c r="O3248" s="32">
        <v>47063.519999999997</v>
      </c>
      <c r="P3248" s="32">
        <v>47063.519999999997</v>
      </c>
      <c r="Q3248" s="32">
        <v>47063.519999999997</v>
      </c>
      <c r="R3248" s="32">
        <v>47063.519999999997</v>
      </c>
      <c r="S3248" s="32">
        <v>47063.519999999997</v>
      </c>
    </row>
    <row r="3249" spans="2:19">
      <c r="B3249" s="5">
        <v>2006</v>
      </c>
      <c r="C3249" s="32">
        <v>32622.5</v>
      </c>
      <c r="D3249" s="32">
        <v>32622.5</v>
      </c>
      <c r="E3249" s="32">
        <v>32622.5</v>
      </c>
      <c r="F3249" s="32">
        <v>32622.5</v>
      </c>
      <c r="G3249" s="32">
        <v>32622.5</v>
      </c>
      <c r="H3249" s="32">
        <v>32622.5</v>
      </c>
      <c r="I3249" s="32">
        <v>32622.5</v>
      </c>
      <c r="J3249" s="32">
        <v>32622.5</v>
      </c>
      <c r="K3249" s="32">
        <v>32622.5</v>
      </c>
      <c r="L3249" s="32">
        <v>32622.5</v>
      </c>
      <c r="M3249" s="32">
        <v>32622.5</v>
      </c>
      <c r="N3249" s="32">
        <v>32622.5</v>
      </c>
      <c r="O3249" s="32">
        <v>32622.5</v>
      </c>
      <c r="P3249" s="32">
        <v>32622.5</v>
      </c>
      <c r="Q3249" s="32">
        <v>32622.5</v>
      </c>
      <c r="R3249" s="32">
        <v>32622.5</v>
      </c>
      <c r="S3249" s="32">
        <v>32622.5</v>
      </c>
    </row>
    <row r="3250" spans="2:19">
      <c r="B3250" s="5">
        <v>2005</v>
      </c>
      <c r="C3250" s="32">
        <v>26733.14</v>
      </c>
      <c r="D3250" s="32">
        <v>26733.14</v>
      </c>
      <c r="E3250" s="32">
        <v>26733.14</v>
      </c>
      <c r="F3250" s="32">
        <v>26733.14</v>
      </c>
      <c r="G3250" s="32">
        <v>26733.14</v>
      </c>
      <c r="H3250" s="32">
        <v>26733.14</v>
      </c>
      <c r="I3250" s="32">
        <v>26733.14</v>
      </c>
      <c r="J3250" s="32">
        <v>26733.14</v>
      </c>
      <c r="K3250" s="32">
        <v>26733.14</v>
      </c>
      <c r="L3250" s="32">
        <v>26733.14</v>
      </c>
      <c r="M3250" s="32">
        <v>26733.14</v>
      </c>
      <c r="N3250" s="32">
        <v>0</v>
      </c>
      <c r="O3250" s="32">
        <v>0</v>
      </c>
      <c r="P3250" s="32">
        <v>0</v>
      </c>
      <c r="Q3250" s="32">
        <v>0</v>
      </c>
      <c r="R3250" s="32">
        <v>0</v>
      </c>
      <c r="S3250" s="32">
        <v>0</v>
      </c>
    </row>
    <row r="3251" spans="2:19">
      <c r="B3251" s="5">
        <v>2004</v>
      </c>
      <c r="C3251" s="32">
        <v>19692.89</v>
      </c>
      <c r="D3251" s="32">
        <v>19692.89</v>
      </c>
      <c r="E3251" s="32">
        <v>19692.89</v>
      </c>
      <c r="F3251" s="32">
        <v>19692.89</v>
      </c>
      <c r="G3251" s="32">
        <v>19692.89</v>
      </c>
      <c r="H3251" s="32">
        <v>19692.89</v>
      </c>
      <c r="I3251" s="32">
        <v>19692.89</v>
      </c>
      <c r="J3251" s="32">
        <v>19692.89</v>
      </c>
      <c r="K3251" s="32">
        <v>19692.89</v>
      </c>
      <c r="L3251" s="32">
        <v>19692.89</v>
      </c>
      <c r="M3251" s="32">
        <v>19692.89</v>
      </c>
      <c r="N3251" s="32">
        <v>0</v>
      </c>
      <c r="O3251" s="32">
        <v>0</v>
      </c>
      <c r="P3251" s="32">
        <v>0</v>
      </c>
      <c r="Q3251" s="32">
        <v>0</v>
      </c>
      <c r="R3251" s="32">
        <v>0</v>
      </c>
      <c r="S3251" s="32">
        <v>0</v>
      </c>
    </row>
    <row r="3252" spans="2:19">
      <c r="B3252" s="5">
        <v>2003</v>
      </c>
      <c r="C3252" s="32">
        <v>31497.1</v>
      </c>
      <c r="D3252" s="32">
        <v>31497.1</v>
      </c>
      <c r="E3252" s="32">
        <v>31497.1</v>
      </c>
      <c r="F3252" s="32">
        <v>31497.1</v>
      </c>
      <c r="G3252" s="32">
        <v>31497.1</v>
      </c>
      <c r="H3252" s="32">
        <v>31497.1</v>
      </c>
      <c r="I3252" s="32">
        <v>31497.1</v>
      </c>
      <c r="J3252" s="32">
        <v>31497.1</v>
      </c>
      <c r="K3252" s="32">
        <v>31497.1</v>
      </c>
      <c r="L3252" s="32">
        <v>31497.1</v>
      </c>
      <c r="M3252" s="32">
        <v>31497.1</v>
      </c>
      <c r="N3252" s="32">
        <v>4531</v>
      </c>
      <c r="O3252" s="32">
        <v>4531</v>
      </c>
      <c r="P3252" s="32">
        <v>4531</v>
      </c>
      <c r="Q3252" s="32">
        <v>4531</v>
      </c>
      <c r="R3252" s="32">
        <v>4531</v>
      </c>
      <c r="S3252" s="32">
        <v>4531</v>
      </c>
    </row>
    <row r="3253" spans="2:19">
      <c r="B3253" s="5">
        <v>2002</v>
      </c>
      <c r="C3253" s="32">
        <v>39345.269999999997</v>
      </c>
      <c r="D3253" s="32">
        <v>39345.269999999997</v>
      </c>
      <c r="E3253" s="32">
        <v>39345.269999999997</v>
      </c>
      <c r="F3253" s="32">
        <v>39345.269999999997</v>
      </c>
      <c r="G3253" s="32">
        <v>39345.269999999997</v>
      </c>
      <c r="H3253" s="32">
        <v>39345.269999999997</v>
      </c>
      <c r="I3253" s="32">
        <v>39345.269999999997</v>
      </c>
      <c r="J3253" s="32">
        <v>39345.269999999997</v>
      </c>
      <c r="K3253" s="32">
        <v>39345.269999999997</v>
      </c>
      <c r="L3253" s="32">
        <v>39345.269999999997</v>
      </c>
      <c r="M3253" s="32">
        <v>39345.269999999997</v>
      </c>
      <c r="N3253" s="32">
        <v>3230.48</v>
      </c>
      <c r="O3253" s="32">
        <v>3230.48</v>
      </c>
      <c r="P3253" s="32">
        <v>3230.48</v>
      </c>
      <c r="Q3253" s="32">
        <v>3230.48</v>
      </c>
      <c r="R3253" s="32">
        <v>3230.48</v>
      </c>
      <c r="S3253" s="32">
        <v>3230.48</v>
      </c>
    </row>
    <row r="3254" spans="2:19">
      <c r="B3254" s="5">
        <v>2001</v>
      </c>
      <c r="C3254" s="32">
        <v>38623.42</v>
      </c>
      <c r="D3254" s="32">
        <v>38623.42</v>
      </c>
      <c r="E3254" s="32">
        <v>38623.42</v>
      </c>
      <c r="F3254" s="32">
        <v>38623.42</v>
      </c>
      <c r="G3254" s="32">
        <v>38623.42</v>
      </c>
      <c r="H3254" s="32">
        <v>38623.42</v>
      </c>
      <c r="I3254" s="32">
        <v>38623.42</v>
      </c>
      <c r="J3254" s="32">
        <v>38623.42</v>
      </c>
      <c r="K3254" s="32">
        <v>38623.42</v>
      </c>
      <c r="L3254" s="32">
        <v>38623.42</v>
      </c>
      <c r="M3254" s="32">
        <v>38623.42</v>
      </c>
      <c r="N3254" s="32">
        <v>4310.1400000000003</v>
      </c>
      <c r="O3254" s="32">
        <v>4310.1400000000003</v>
      </c>
      <c r="P3254" s="32">
        <v>4310.1400000000003</v>
      </c>
      <c r="Q3254" s="32">
        <v>4310.1400000000003</v>
      </c>
      <c r="R3254" s="32">
        <v>4310.1400000000003</v>
      </c>
      <c r="S3254" s="32">
        <v>4310.1400000000003</v>
      </c>
    </row>
    <row r="3255" spans="2:19">
      <c r="B3255" s="5">
        <v>2000</v>
      </c>
      <c r="C3255" s="32">
        <v>93860.92</v>
      </c>
      <c r="D3255" s="32">
        <v>93860.92</v>
      </c>
      <c r="E3255" s="32">
        <v>93860.92</v>
      </c>
      <c r="F3255" s="32">
        <v>93860.92</v>
      </c>
      <c r="G3255" s="32">
        <v>93860.92</v>
      </c>
      <c r="H3255" s="32">
        <v>93860.92</v>
      </c>
      <c r="I3255" s="32">
        <v>17282.849999999999</v>
      </c>
      <c r="J3255" s="32">
        <v>17282.849999999999</v>
      </c>
      <c r="K3255" s="32">
        <v>17282.849999999999</v>
      </c>
      <c r="L3255" s="32">
        <v>17282.849999999999</v>
      </c>
      <c r="M3255" s="32">
        <v>17282.849999999999</v>
      </c>
      <c r="N3255" s="32">
        <v>17282.849999999999</v>
      </c>
      <c r="O3255" s="32">
        <v>17282.849999999999</v>
      </c>
      <c r="P3255" s="32">
        <v>17282.849999999999</v>
      </c>
      <c r="Q3255" s="32">
        <v>17282.849999999999</v>
      </c>
      <c r="R3255" s="32">
        <v>17282.849999999999</v>
      </c>
      <c r="S3255" s="32">
        <v>17282.849999999999</v>
      </c>
    </row>
    <row r="3256" spans="2:19">
      <c r="B3256" s="5">
        <v>1999</v>
      </c>
      <c r="C3256" s="32">
        <v>67115.16</v>
      </c>
      <c r="D3256" s="32">
        <v>67115.16</v>
      </c>
      <c r="E3256" s="32">
        <v>67115.16</v>
      </c>
      <c r="F3256" s="32">
        <v>67115.16</v>
      </c>
      <c r="G3256" s="32">
        <v>67115.16</v>
      </c>
      <c r="H3256" s="32">
        <v>67115.16</v>
      </c>
      <c r="I3256" s="32">
        <v>0</v>
      </c>
      <c r="J3256" s="32">
        <v>0</v>
      </c>
      <c r="K3256" s="32">
        <v>0</v>
      </c>
      <c r="L3256" s="32">
        <v>0</v>
      </c>
      <c r="M3256" s="32">
        <v>0</v>
      </c>
      <c r="N3256" s="32">
        <v>0</v>
      </c>
      <c r="O3256" s="32">
        <v>0</v>
      </c>
      <c r="P3256" s="32">
        <v>0</v>
      </c>
      <c r="Q3256" s="32">
        <v>0</v>
      </c>
      <c r="R3256" s="32">
        <v>0</v>
      </c>
      <c r="S3256" s="32">
        <v>0</v>
      </c>
    </row>
    <row r="3257" spans="2:19">
      <c r="B3257" s="5">
        <v>1998</v>
      </c>
      <c r="C3257" s="32">
        <v>79851.38</v>
      </c>
      <c r="D3257" s="32">
        <v>79851.38</v>
      </c>
      <c r="E3257" s="32">
        <v>79851.38</v>
      </c>
      <c r="F3257" s="32">
        <v>79851.38</v>
      </c>
      <c r="G3257" s="32">
        <v>79851.38</v>
      </c>
      <c r="H3257" s="32">
        <v>79851.38</v>
      </c>
      <c r="I3257" s="32">
        <v>0</v>
      </c>
      <c r="J3257" s="32">
        <v>0</v>
      </c>
      <c r="K3257" s="32">
        <v>0</v>
      </c>
      <c r="L3257" s="32">
        <v>0</v>
      </c>
      <c r="M3257" s="32">
        <v>0</v>
      </c>
      <c r="N3257" s="32">
        <v>0</v>
      </c>
      <c r="O3257" s="32">
        <v>0</v>
      </c>
      <c r="P3257" s="32">
        <v>0</v>
      </c>
      <c r="Q3257" s="32">
        <v>0</v>
      </c>
      <c r="R3257" s="32">
        <v>0</v>
      </c>
      <c r="S3257" s="32">
        <v>0</v>
      </c>
    </row>
    <row r="3258" spans="2:19">
      <c r="B3258" s="5">
        <v>1997</v>
      </c>
      <c r="C3258" s="32">
        <v>90080.42</v>
      </c>
      <c r="D3258" s="32">
        <v>88311.35</v>
      </c>
      <c r="E3258" s="32">
        <v>88311.35</v>
      </c>
      <c r="F3258" s="32">
        <v>88311.35</v>
      </c>
      <c r="G3258" s="32">
        <v>88311.35</v>
      </c>
      <c r="H3258" s="32">
        <v>88311.35</v>
      </c>
      <c r="I3258" s="32">
        <v>1913.25</v>
      </c>
      <c r="J3258" s="32">
        <v>1913.25</v>
      </c>
      <c r="K3258" s="32">
        <v>1913.25</v>
      </c>
      <c r="L3258" s="32">
        <v>1913.25</v>
      </c>
      <c r="M3258" s="32">
        <v>1913.25</v>
      </c>
      <c r="N3258" s="32">
        <v>1913.25</v>
      </c>
      <c r="O3258" s="32">
        <v>1913.25</v>
      </c>
      <c r="P3258" s="32">
        <v>1913.25</v>
      </c>
      <c r="Q3258" s="32">
        <v>1913.25</v>
      </c>
      <c r="R3258" s="32">
        <v>1913.25</v>
      </c>
      <c r="S3258" s="32">
        <v>1913.25</v>
      </c>
    </row>
    <row r="3259" spans="2:19">
      <c r="B3259" s="5">
        <v>1996</v>
      </c>
      <c r="C3259" s="32">
        <v>103882.24000000001</v>
      </c>
      <c r="D3259" s="32">
        <v>108261.97</v>
      </c>
      <c r="E3259" s="32">
        <v>108261.97</v>
      </c>
      <c r="F3259" s="32">
        <v>108261.97</v>
      </c>
      <c r="G3259" s="32">
        <v>108261.97</v>
      </c>
      <c r="H3259" s="32">
        <v>108261.97</v>
      </c>
      <c r="I3259" s="32">
        <v>0</v>
      </c>
      <c r="J3259" s="32">
        <v>0</v>
      </c>
      <c r="K3259" s="32">
        <v>0</v>
      </c>
      <c r="L3259" s="32">
        <v>0</v>
      </c>
      <c r="M3259" s="32">
        <v>0</v>
      </c>
      <c r="N3259" s="32">
        <v>0</v>
      </c>
      <c r="O3259" s="32">
        <v>0</v>
      </c>
      <c r="P3259" s="32">
        <v>0</v>
      </c>
      <c r="Q3259" s="32">
        <v>0</v>
      </c>
      <c r="R3259" s="32">
        <v>0</v>
      </c>
      <c r="S3259" s="32">
        <v>0</v>
      </c>
    </row>
    <row r="3260" spans="2:19">
      <c r="B3260" s="5">
        <v>1995</v>
      </c>
      <c r="C3260" s="32">
        <v>71604.899999999994</v>
      </c>
      <c r="D3260" s="32">
        <v>71604.899999999994</v>
      </c>
      <c r="E3260" s="32">
        <v>71604.899999999994</v>
      </c>
      <c r="F3260" s="32">
        <v>71604.899999999994</v>
      </c>
      <c r="G3260" s="32">
        <v>71604.899999999994</v>
      </c>
      <c r="H3260" s="32">
        <v>71604.899999999994</v>
      </c>
      <c r="I3260" s="32">
        <v>0</v>
      </c>
      <c r="J3260" s="32">
        <v>0</v>
      </c>
      <c r="K3260" s="32">
        <v>0</v>
      </c>
      <c r="L3260" s="32">
        <v>0</v>
      </c>
      <c r="M3260" s="32">
        <v>0</v>
      </c>
      <c r="N3260" s="32">
        <v>0</v>
      </c>
      <c r="O3260" s="32">
        <v>0</v>
      </c>
      <c r="P3260" s="32">
        <v>0</v>
      </c>
      <c r="Q3260" s="32">
        <v>0</v>
      </c>
      <c r="R3260" s="32">
        <v>0</v>
      </c>
      <c r="S3260" s="32">
        <v>0</v>
      </c>
    </row>
    <row r="3261" spans="2:19">
      <c r="B3261" s="5">
        <v>1994</v>
      </c>
      <c r="C3261" s="32">
        <v>78886.2</v>
      </c>
      <c r="D3261" s="32">
        <v>78886.2</v>
      </c>
      <c r="E3261" s="32">
        <v>78886.2</v>
      </c>
      <c r="F3261" s="32">
        <v>78886.2</v>
      </c>
      <c r="G3261" s="32">
        <v>78886.2</v>
      </c>
      <c r="H3261" s="32">
        <v>78886.2</v>
      </c>
      <c r="I3261" s="32">
        <v>3218.07</v>
      </c>
      <c r="J3261" s="32">
        <v>3218.07</v>
      </c>
      <c r="K3261" s="32">
        <v>3218.07</v>
      </c>
      <c r="L3261" s="32">
        <v>3218.07</v>
      </c>
      <c r="M3261" s="32">
        <v>3218.07</v>
      </c>
      <c r="N3261" s="32">
        <v>3218.07</v>
      </c>
      <c r="O3261" s="32">
        <v>3218.07</v>
      </c>
      <c r="P3261" s="32">
        <v>3218.07</v>
      </c>
      <c r="Q3261" s="32">
        <v>3218.07</v>
      </c>
      <c r="R3261" s="32">
        <v>3218.07</v>
      </c>
      <c r="S3261" s="32">
        <v>3218.07</v>
      </c>
    </row>
    <row r="3262" spans="2:19">
      <c r="B3262" s="5">
        <v>1993</v>
      </c>
      <c r="C3262" s="32">
        <v>84335.54</v>
      </c>
      <c r="D3262" s="32">
        <v>84335.54</v>
      </c>
      <c r="E3262" s="32">
        <v>84335.54</v>
      </c>
      <c r="F3262" s="32">
        <v>84335.54</v>
      </c>
      <c r="G3262" s="32">
        <v>84335.54</v>
      </c>
      <c r="H3262" s="32">
        <v>84335.54</v>
      </c>
      <c r="I3262" s="32">
        <v>0</v>
      </c>
      <c r="J3262" s="32">
        <v>0</v>
      </c>
      <c r="K3262" s="32">
        <v>0</v>
      </c>
      <c r="L3262" s="32">
        <v>0</v>
      </c>
      <c r="M3262" s="32">
        <v>0</v>
      </c>
      <c r="N3262" s="32">
        <v>0</v>
      </c>
      <c r="O3262" s="32">
        <v>0</v>
      </c>
      <c r="P3262" s="32">
        <v>0</v>
      </c>
      <c r="Q3262" s="32">
        <v>0</v>
      </c>
      <c r="R3262" s="32">
        <v>0</v>
      </c>
      <c r="S3262" s="32">
        <v>0</v>
      </c>
    </row>
    <row r="3263" spans="2:19">
      <c r="B3263" s="5">
        <v>1992</v>
      </c>
      <c r="C3263" s="32">
        <v>74197.149999999994</v>
      </c>
      <c r="D3263" s="32">
        <v>74197.149999999994</v>
      </c>
      <c r="E3263" s="32">
        <v>74197.149999999994</v>
      </c>
      <c r="F3263" s="32">
        <v>74197.149999999994</v>
      </c>
      <c r="G3263" s="32">
        <v>74197.149999999994</v>
      </c>
      <c r="H3263" s="32">
        <v>74197.149999999994</v>
      </c>
      <c r="I3263" s="32">
        <v>0</v>
      </c>
      <c r="J3263" s="32">
        <v>0</v>
      </c>
      <c r="K3263" s="32">
        <v>0</v>
      </c>
      <c r="L3263" s="32">
        <v>0</v>
      </c>
      <c r="M3263" s="32">
        <v>0</v>
      </c>
      <c r="N3263" s="32">
        <v>0</v>
      </c>
      <c r="O3263" s="32">
        <v>0</v>
      </c>
      <c r="P3263" s="32">
        <v>0</v>
      </c>
      <c r="Q3263" s="32">
        <v>0</v>
      </c>
      <c r="R3263" s="32">
        <v>0</v>
      </c>
      <c r="S3263" s="32">
        <v>0</v>
      </c>
    </row>
    <row r="3264" spans="2:19">
      <c r="B3264" s="5">
        <v>1991</v>
      </c>
      <c r="C3264" s="32">
        <v>118936.73</v>
      </c>
      <c r="D3264" s="32">
        <v>118936.73</v>
      </c>
      <c r="E3264" s="32">
        <v>118936.73</v>
      </c>
      <c r="F3264" s="32">
        <v>118936.73</v>
      </c>
      <c r="G3264" s="32">
        <v>118936.73</v>
      </c>
      <c r="H3264" s="32">
        <v>118936.73</v>
      </c>
      <c r="I3264" s="32">
        <v>3445.08</v>
      </c>
      <c r="J3264" s="32">
        <v>3445.08</v>
      </c>
      <c r="K3264" s="32">
        <v>3445.08</v>
      </c>
      <c r="L3264" s="32">
        <v>3445.08</v>
      </c>
      <c r="M3264" s="32">
        <v>3445.08</v>
      </c>
      <c r="N3264" s="32">
        <v>3445.08</v>
      </c>
      <c r="O3264" s="32">
        <v>3445.08</v>
      </c>
      <c r="P3264" s="32">
        <v>3445.08</v>
      </c>
      <c r="Q3264" s="32">
        <v>3445.08</v>
      </c>
      <c r="R3264" s="32">
        <v>3445.08</v>
      </c>
      <c r="S3264" s="32">
        <v>3445.08</v>
      </c>
    </row>
    <row r="3265" spans="2:19">
      <c r="B3265" s="5">
        <v>1990</v>
      </c>
      <c r="C3265" s="32">
        <v>56475.25</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5">
        <v>1989</v>
      </c>
      <c r="C3266" s="32">
        <v>69808.73</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5">
        <v>1988</v>
      </c>
      <c r="C3267" s="32">
        <v>33868.42</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5">
        <v>1987</v>
      </c>
      <c r="C3268" s="32">
        <v>67172.97</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5">
        <v>1986</v>
      </c>
      <c r="C3269" s="32">
        <v>66627.570000000007</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5">
        <v>1985</v>
      </c>
      <c r="C3270" s="32">
        <v>51202.59</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5">
        <v>1984</v>
      </c>
      <c r="C3271" s="32">
        <v>61386.94</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5">
        <v>1983</v>
      </c>
      <c r="C3272" s="32">
        <v>47895.27</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5">
        <v>1982</v>
      </c>
      <c r="C3273" s="32">
        <v>26840.79</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5">
        <v>1981</v>
      </c>
      <c r="C3274" s="32">
        <v>18052.18</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5">
        <v>1980</v>
      </c>
      <c r="C3275" s="32">
        <v>31803.38</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5">
        <v>1979</v>
      </c>
      <c r="C3276" s="32">
        <v>39561.21</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5">
        <v>1978</v>
      </c>
      <c r="C3277" s="32">
        <v>47266.38</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5">
        <v>1977</v>
      </c>
      <c r="C3278" s="32">
        <v>32286.03</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5">
        <v>1976</v>
      </c>
      <c r="C3279" s="32">
        <v>18567.560000000001</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5">
        <v>1975</v>
      </c>
      <c r="C3280" s="32">
        <v>31380.54</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5">
        <v>1974</v>
      </c>
      <c r="C3281" s="32">
        <v>37138.71</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5">
        <v>1973</v>
      </c>
      <c r="C3282" s="32">
        <v>33109.93</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5">
        <v>1972</v>
      </c>
      <c r="C3283" s="32">
        <v>29014.28</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5">
        <v>1971</v>
      </c>
      <c r="C3284" s="32">
        <v>23604.31</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5">
        <v>1970</v>
      </c>
      <c r="C3285" s="32">
        <v>35230.57</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5">
        <v>1969</v>
      </c>
      <c r="C3286" s="32">
        <v>22087.3</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5">
        <v>1968</v>
      </c>
      <c r="C3287" s="32">
        <v>14764.11</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5">
        <v>1967</v>
      </c>
      <c r="C3288" s="32">
        <v>9284.56</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5">
        <v>1966</v>
      </c>
      <c r="C3289" s="32">
        <v>18839.52</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5">
        <v>1965</v>
      </c>
      <c r="C3290" s="32">
        <v>13803.73</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5">
        <v>1964</v>
      </c>
      <c r="C3291" s="32">
        <v>13328.51</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5">
        <v>1963</v>
      </c>
      <c r="C3292" s="32">
        <v>34112.879999999997</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5">
        <v>1962</v>
      </c>
      <c r="C3293" s="32">
        <v>2952.2</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5">
        <v>1961</v>
      </c>
      <c r="C3294" s="32">
        <v>2445.5100000000002</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5">
        <v>1959</v>
      </c>
      <c r="C3296" s="32">
        <v>46227.43</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5">
        <v>1958</v>
      </c>
      <c r="C3297" s="32">
        <v>19936.29</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5">
        <v>1957</v>
      </c>
      <c r="C3298" s="32">
        <v>10217.379999999999</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0" t="s">
        <v>138</v>
      </c>
      <c r="B3326" s="6" t="s">
        <v>10</v>
      </c>
      <c r="C3326" s="10">
        <f>SUM(C3249:C3325)</f>
        <v>2117557.9899999998</v>
      </c>
      <c r="D3326" s="10">
        <f>SUM(D3248:D3325)</f>
        <v>1100939.1399999999</v>
      </c>
      <c r="E3326" s="10">
        <f>SUM(E3247:E3325)</f>
        <v>1118267.21</v>
      </c>
      <c r="F3326" s="10">
        <f>SUM(F3246:F3325)</f>
        <v>1130520.21</v>
      </c>
      <c r="G3326" s="10">
        <f>SUM(G3245:G3325)</f>
        <v>1140035.55</v>
      </c>
      <c r="H3326" s="10">
        <f>SUM(H3239:H3325)</f>
        <v>1140035.55</v>
      </c>
      <c r="I3326" s="10">
        <f>SUM(I3239:I3325)</f>
        <v>318854.3</v>
      </c>
      <c r="J3326" s="10">
        <f t="shared" ref="J3326" si="65">SUM(J3239:J3325)</f>
        <v>326722.74</v>
      </c>
      <c r="K3326" s="10">
        <f>SUM(K3239:K3325)</f>
        <v>353976.74</v>
      </c>
      <c r="L3326" s="10">
        <f t="shared" ref="L3326" si="66">SUM(L3239:L3325)</f>
        <v>366398.74</v>
      </c>
      <c r="M3326" s="10">
        <f>SUM(M3239:M3325)</f>
        <v>369591.74</v>
      </c>
      <c r="N3326" s="10">
        <f>SUM(N3234:N3325)</f>
        <v>231439.54</v>
      </c>
      <c r="O3326" s="10">
        <f>SUM(O3234:O3325)</f>
        <v>231439.54</v>
      </c>
      <c r="P3326" s="10">
        <f>SUM(P3234:P3325)</f>
        <v>358019.73</v>
      </c>
      <c r="Q3326" s="10">
        <f>SUM(Q3234:Q3325)</f>
        <v>406763.47000000003</v>
      </c>
      <c r="R3326" s="10">
        <f>SUM(R3233:R3325)</f>
        <v>413188.87000000005</v>
      </c>
      <c r="S3326" s="10">
        <f>SUM(S3233:S3325)</f>
        <v>433621.69000000006</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v>0</v>
      </c>
    </row>
    <row r="3329" spans="1:19">
      <c r="A3329" s="33"/>
      <c r="B3329" s="5">
        <v>2021</v>
      </c>
      <c r="C3329" s="31"/>
      <c r="D3329" s="31"/>
      <c r="E3329" s="31"/>
      <c r="F3329" s="31"/>
      <c r="G3329" s="31"/>
      <c r="H3329" s="31"/>
      <c r="I3329" s="31"/>
      <c r="J3329" s="31"/>
      <c r="K3329" s="31"/>
      <c r="L3329" s="31"/>
      <c r="M3329" s="31"/>
      <c r="N3329" s="31"/>
      <c r="O3329" s="31"/>
      <c r="P3329" s="31"/>
      <c r="Q3329" s="31"/>
      <c r="R3329" s="32">
        <v>0</v>
      </c>
      <c r="S3329" s="32">
        <v>0</v>
      </c>
    </row>
    <row r="3330" spans="1:19">
      <c r="B3330" s="5">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5">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5">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5">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5">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5">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5">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5">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5">
        <v>2012</v>
      </c>
      <c r="C3338" s="31"/>
      <c r="D3338" s="31"/>
      <c r="E3338" s="31"/>
      <c r="F3338" s="31"/>
      <c r="G3338" s="31"/>
      <c r="H3338" s="31"/>
      <c r="I3338" s="32">
        <v>87640.17</v>
      </c>
      <c r="J3338" s="32">
        <v>87640.17</v>
      </c>
      <c r="K3338" s="32">
        <v>87640.17</v>
      </c>
      <c r="L3338" s="32">
        <v>87640.17</v>
      </c>
      <c r="M3338" s="32">
        <v>87640.17</v>
      </c>
      <c r="N3338" s="32">
        <v>0</v>
      </c>
      <c r="O3338" s="32">
        <v>0</v>
      </c>
      <c r="P3338" s="32">
        <v>0</v>
      </c>
      <c r="Q3338" s="32">
        <v>0</v>
      </c>
      <c r="R3338" s="32">
        <v>0</v>
      </c>
      <c r="S3338" s="32">
        <v>0</v>
      </c>
    </row>
    <row r="3339" spans="1:19">
      <c r="B3339" s="5">
        <v>2011</v>
      </c>
      <c r="C3339" s="31"/>
      <c r="D3339" s="31"/>
      <c r="E3339" s="31"/>
      <c r="F3339" s="31"/>
      <c r="G3339" s="31"/>
      <c r="H3339" s="32">
        <v>132879.67000000001</v>
      </c>
      <c r="I3339" s="32">
        <v>132879.67000000001</v>
      </c>
      <c r="J3339" s="32">
        <v>132879.67000000001</v>
      </c>
      <c r="K3339" s="32">
        <v>132879.67000000001</v>
      </c>
      <c r="L3339" s="32">
        <v>132879.67000000001</v>
      </c>
      <c r="M3339" s="32">
        <v>132879.67000000001</v>
      </c>
      <c r="N3339" s="32">
        <v>0</v>
      </c>
      <c r="O3339" s="32">
        <v>0</v>
      </c>
      <c r="P3339" s="32">
        <v>0</v>
      </c>
      <c r="Q3339" s="32">
        <v>0</v>
      </c>
      <c r="R3339" s="32">
        <v>0</v>
      </c>
      <c r="S3339" s="32">
        <v>0</v>
      </c>
    </row>
    <row r="3340" spans="1:19">
      <c r="B3340" s="5">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5">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5">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5">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5">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5">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5">
        <v>2004</v>
      </c>
      <c r="C3346" s="32">
        <v>1911.52</v>
      </c>
      <c r="D3346" s="32">
        <v>1911.52</v>
      </c>
      <c r="E3346" s="32">
        <v>1911.52</v>
      </c>
      <c r="F3346" s="32">
        <v>1911.52</v>
      </c>
      <c r="G3346" s="32">
        <v>1911.52</v>
      </c>
      <c r="H3346" s="32">
        <v>1911.52</v>
      </c>
      <c r="I3346" s="32">
        <v>1911.52</v>
      </c>
      <c r="J3346" s="32">
        <v>1911.52</v>
      </c>
      <c r="K3346" s="32">
        <v>1911.52</v>
      </c>
      <c r="L3346" s="32">
        <v>1911.52</v>
      </c>
      <c r="M3346" s="32">
        <v>1911.52</v>
      </c>
      <c r="N3346" s="32">
        <v>0</v>
      </c>
      <c r="O3346" s="32">
        <v>0</v>
      </c>
      <c r="P3346" s="32">
        <v>0</v>
      </c>
      <c r="Q3346" s="32">
        <v>0</v>
      </c>
      <c r="R3346" s="32">
        <v>0</v>
      </c>
      <c r="S3346" s="32">
        <v>0</v>
      </c>
    </row>
    <row r="3347" spans="2:19">
      <c r="B3347" s="5">
        <v>2003</v>
      </c>
      <c r="C3347" s="32">
        <v>7715.11</v>
      </c>
      <c r="D3347" s="32">
        <v>7715.11</v>
      </c>
      <c r="E3347" s="32">
        <v>7715.11</v>
      </c>
      <c r="F3347" s="32">
        <v>7715.11</v>
      </c>
      <c r="G3347" s="32">
        <v>7715.11</v>
      </c>
      <c r="H3347" s="32">
        <v>7715.11</v>
      </c>
      <c r="I3347" s="32">
        <v>7715.11</v>
      </c>
      <c r="J3347" s="32">
        <v>7715.11</v>
      </c>
      <c r="K3347" s="32">
        <v>7715.11</v>
      </c>
      <c r="L3347" s="32">
        <v>7715.11</v>
      </c>
      <c r="M3347" s="32">
        <v>7715.11</v>
      </c>
      <c r="N3347" s="32">
        <v>0</v>
      </c>
      <c r="O3347" s="32">
        <v>0</v>
      </c>
      <c r="P3347" s="32">
        <v>0</v>
      </c>
      <c r="Q3347" s="32">
        <v>0</v>
      </c>
      <c r="R3347" s="32">
        <v>0</v>
      </c>
      <c r="S3347" s="32">
        <v>0</v>
      </c>
    </row>
    <row r="3348" spans="2:19">
      <c r="B3348" s="5">
        <v>2002</v>
      </c>
      <c r="C3348" s="32">
        <v>10068.93</v>
      </c>
      <c r="D3348" s="32">
        <v>10068.93</v>
      </c>
      <c r="E3348" s="32">
        <v>10068.93</v>
      </c>
      <c r="F3348" s="32">
        <v>10068.93</v>
      </c>
      <c r="G3348" s="32">
        <v>10068.93</v>
      </c>
      <c r="H3348" s="32">
        <v>10068.93</v>
      </c>
      <c r="I3348" s="32">
        <v>10068.93</v>
      </c>
      <c r="J3348" s="32">
        <v>10068.93</v>
      </c>
      <c r="K3348" s="32">
        <v>10068.93</v>
      </c>
      <c r="L3348" s="32">
        <v>10068.93</v>
      </c>
      <c r="M3348" s="32">
        <v>10068.93</v>
      </c>
      <c r="N3348" s="32">
        <v>0</v>
      </c>
      <c r="O3348" s="32">
        <v>0</v>
      </c>
      <c r="P3348" s="32">
        <v>0</v>
      </c>
      <c r="Q3348" s="32">
        <v>0</v>
      </c>
      <c r="R3348" s="32">
        <v>0</v>
      </c>
      <c r="S3348" s="32">
        <v>0</v>
      </c>
    </row>
    <row r="3349" spans="2:19">
      <c r="B3349" s="5">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5">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5">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5">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5">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5">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5">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5">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5">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5">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5">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5">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5">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5">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5">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5">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5">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5">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5">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5">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5">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5">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5">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5">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5">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5">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5">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5">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5">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5">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5">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5">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5">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5">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5">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5">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5">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5">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5">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5">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5">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5">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5">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5">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5">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0" t="s">
        <v>213</v>
      </c>
      <c r="B3421" s="6" t="s">
        <v>10</v>
      </c>
      <c r="C3421" s="10">
        <f>SUM(C3344:C3420)</f>
        <v>19695.559999999998</v>
      </c>
      <c r="D3421" s="10">
        <f>SUM(D3343:D3420)</f>
        <v>19695.559999999998</v>
      </c>
      <c r="E3421" s="10">
        <f>SUM(E3342:E3420)</f>
        <v>19695.559999999998</v>
      </c>
      <c r="F3421" s="10">
        <f>SUM(F3341:F3420)</f>
        <v>19695.559999999998</v>
      </c>
      <c r="G3421" s="10">
        <f>SUM(G3340:G3420)</f>
        <v>19695.559999999998</v>
      </c>
      <c r="H3421" s="10">
        <f>SUM(H3334:H3420)</f>
        <v>152575.22999999998</v>
      </c>
      <c r="I3421" s="10">
        <f>SUM(I3334:I3420)</f>
        <v>240215.4</v>
      </c>
      <c r="J3421" s="10">
        <f t="shared" ref="J3421" si="67">SUM(J3334:J3420)</f>
        <v>240215.4</v>
      </c>
      <c r="K3421" s="10">
        <f>SUM(K3334:K3420)</f>
        <v>240215.4</v>
      </c>
      <c r="L3421" s="10">
        <f t="shared" ref="L3421" si="68">SUM(L3334:L3420)</f>
        <v>240215.4</v>
      </c>
      <c r="M3421" s="10">
        <f>SUM(M3334:M3420)</f>
        <v>240215.4</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0</v>
      </c>
      <c r="S3424" s="32">
        <v>0</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5">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5">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5">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5">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5">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5">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5">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5">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5">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5">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5">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5">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5">
        <v>1992</v>
      </c>
      <c r="C3453" s="32">
        <v>103002.31</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5">
        <v>1989</v>
      </c>
      <c r="C3456" s="32">
        <v>146866.54999999999</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255.65</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3615.86</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5">
        <v>1983</v>
      </c>
      <c r="C3462" s="32">
        <v>65514.9</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0" t="s">
        <v>139</v>
      </c>
      <c r="B3516" s="6" t="s">
        <v>10</v>
      </c>
      <c r="C3516" s="10">
        <f>SUM(C3439:C3515)</f>
        <v>319255.26999999996</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v>0</v>
      </c>
    </row>
    <row r="3519" spans="1:19">
      <c r="A3519" s="33"/>
      <c r="B3519" s="5">
        <v>2021</v>
      </c>
      <c r="C3519" s="31"/>
      <c r="D3519" s="31"/>
      <c r="E3519" s="31"/>
      <c r="F3519" s="31"/>
      <c r="G3519" s="31"/>
      <c r="H3519" s="31"/>
      <c r="I3519" s="31"/>
      <c r="J3519" s="31"/>
      <c r="K3519" s="31"/>
      <c r="L3519" s="31"/>
      <c r="M3519" s="31"/>
      <c r="N3519" s="31"/>
      <c r="O3519" s="31"/>
      <c r="P3519" s="31"/>
      <c r="Q3519" s="31"/>
      <c r="R3519" s="32">
        <v>0</v>
      </c>
      <c r="S3519" s="32">
        <v>0</v>
      </c>
    </row>
    <row r="3520" spans="1:19">
      <c r="B3520" s="5">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5">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5">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5">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5">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5">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5">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5">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5">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5">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5">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5">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5">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5">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5">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5">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5">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5">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5">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5">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5">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5">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5">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5">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5">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5">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5">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5">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5">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5">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5">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5">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5">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5">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5">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5">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5">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5">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5">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5">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5">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5">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5">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5">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5">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5">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5">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5">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5">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5">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5">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5">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5">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5">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5">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5">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5">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5">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5">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5">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5">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5">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5">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5">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5">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5">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5">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5">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5">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5">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5">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5">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5">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5">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5">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5">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5">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5">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5">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5">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5">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5">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5">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5">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5">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5">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5">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5">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5">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5">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5">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v>0</v>
      </c>
    </row>
    <row r="3614" spans="1:19">
      <c r="A3614" s="33"/>
      <c r="B3614" s="5">
        <v>2021</v>
      </c>
      <c r="C3614" s="31"/>
      <c r="D3614" s="31"/>
      <c r="E3614" s="31"/>
      <c r="F3614" s="31"/>
      <c r="G3614" s="31"/>
      <c r="H3614" s="31"/>
      <c r="I3614" s="31"/>
      <c r="J3614" s="31"/>
      <c r="K3614" s="31"/>
      <c r="L3614" s="31"/>
      <c r="M3614" s="31"/>
      <c r="N3614" s="31"/>
      <c r="O3614" s="31"/>
      <c r="P3614" s="31"/>
      <c r="Q3614" s="31"/>
      <c r="R3614" s="32">
        <v>0</v>
      </c>
      <c r="S3614" s="32">
        <v>0</v>
      </c>
    </row>
    <row r="3615" spans="1:19">
      <c r="B3615" s="5">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5">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5">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5">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5">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5">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5">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5">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5">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5">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5">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5">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5">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5">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5">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5">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5">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5">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5">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5">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5">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5">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5">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5">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5">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5">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5">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5">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5">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5">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5">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5">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5">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5">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5">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5">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5">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5">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5">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5">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5">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5">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5">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5">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5">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5">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5">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5">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5">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5">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5">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5">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5">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5">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5">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5">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5">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5">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5">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5">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5">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5">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5">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5">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5">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5">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5">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5">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5">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5">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5">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5">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5">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5">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5">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5">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5">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5">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5">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5">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5">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5">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5">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5">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5">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5">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5">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5">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5">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5">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5">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7" sqref="C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Datenabfrage</vt:lpstr>
      <vt:lpstr>Netzbetreiber_Anlagevermögen</vt:lpstr>
      <vt:lpstr>Verpächter_Anlagevermögen</vt:lpstr>
      <vt:lpstr>Ausfüllhilfe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2024-08-09T05:54:34Z</dcterms:modified>
</cp:coreProperties>
</file>